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C:\Users\HP\Downloads\"/>
    </mc:Choice>
  </mc:AlternateContent>
  <xr:revisionPtr revIDLastSave="24" documentId="8_{27048C88-7121-4EC7-89B9-081D1F56A6B2}" xr6:coauthVersionLast="47" xr6:coauthVersionMax="47" xr10:uidLastSave="{F144E906-26EA-40A8-9921-D848243498AD}"/>
  <bookViews>
    <workbookView xWindow="-120" yWindow="-120" windowWidth="20730" windowHeight="11040" activeTab="1" xr2:uid="{00000000-000D-0000-FFFF-FFFF00000000}"/>
  </bookViews>
  <sheets>
    <sheet name="1. I.E.C." sheetId="1" r:id="rId1"/>
    <sheet name="2. C.S." sheetId="2" r:id="rId2"/>
    <sheet name="." sheetId="3" state="hidden" r:id="rId3"/>
    <sheet name="Sheet1"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0/ZvXRiFpF9brixEZDy6FMwoC0PvtTpwuryDVLyHQuA="/>
    </ext>
  </extLst>
</workbook>
</file>

<file path=xl/calcChain.xml><?xml version="1.0" encoding="utf-8"?>
<calcChain xmlns="http://schemas.openxmlformats.org/spreadsheetml/2006/main">
  <c r="C6" i="2" l="1"/>
  <c r="A69" i="2"/>
  <c r="AI67" i="2"/>
  <c r="AA65" i="2"/>
  <c r="X65" i="2"/>
  <c r="N63" i="2"/>
  <c r="N62" i="2"/>
  <c r="N61" i="2"/>
  <c r="AH48" i="2"/>
  <c r="Y48" i="2"/>
  <c r="Y50" i="2" s="1"/>
  <c r="P33" i="2"/>
  <c r="J33" i="2"/>
  <c r="A28" i="2"/>
  <c r="AC25" i="2"/>
  <c r="I25" i="2"/>
  <c r="AE22" i="2"/>
  <c r="AC22" i="2"/>
  <c r="I22" i="2"/>
  <c r="Z19" i="2"/>
  <c r="C73" i="2" s="1"/>
  <c r="Y19" i="2"/>
  <c r="B73" i="2" s="1"/>
  <c r="B19" i="2"/>
  <c r="B72" i="2" s="1"/>
  <c r="I13" i="2"/>
  <c r="T73" i="2" s="1"/>
  <c r="I11" i="2"/>
  <c r="T72" i="2" s="1"/>
  <c r="G6" i="2"/>
  <c r="E6" i="2"/>
  <c r="S44" i="1"/>
  <c r="C44" i="1"/>
  <c r="B44" i="1"/>
  <c r="S43" i="1"/>
  <c r="B43" i="1"/>
  <c r="N64" i="2" l="1"/>
  <c r="M36" i="1"/>
  <c r="Y51" i="2"/>
  <c r="Y4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Y10" authorId="0" shapeId="0" xr:uid="{00000000-0006-0000-0000-000001000000}">
      <text>
        <r>
          <rPr>
            <sz val="11"/>
            <color theme="1"/>
            <rFont val="Calibri"/>
            <family val="2"/>
            <scheme val="minor"/>
          </rPr>
          <t>======
ID#AAABsKGe9Bo
Gloria Estela Contreras Plazas    (2025-10-09 00:51:27)
Seleccione de la lista desplegable el tipo de documento como CE: Cédula de Extranjería, PP: Pasaporte, entre otros.</t>
        </r>
      </text>
    </comment>
    <comment ref="AC13" authorId="0" shapeId="0" xr:uid="{00000000-0006-0000-0000-000006000000}">
      <text>
        <r>
          <rPr>
            <sz val="11"/>
            <color rgb="FF000000"/>
            <rFont val="Calibri"/>
            <family val="2"/>
          </rPr>
          <t xml:space="preserve">======
</t>
        </r>
        <r>
          <rPr>
            <sz val="11"/>
            <color rgb="FF000000"/>
            <rFont val="Calibri"/>
            <family val="2"/>
          </rPr>
          <t xml:space="preserve">ID#AAABsKGe9As
</t>
        </r>
        <r>
          <rPr>
            <sz val="11"/>
            <color rgb="FF000000"/>
            <rFont val="Calibri"/>
            <family val="2"/>
          </rPr>
          <t xml:space="preserve">Gloria Estela Contreras Plazas    (2025-10-09 00:51:27)
</t>
        </r>
        <r>
          <rPr>
            <sz val="11"/>
            <color rgb="FF000000"/>
            <rFont val="Calibri"/>
            <family val="2"/>
          </rPr>
          <t>Incluya el número del contrato según minuta contractual.</t>
        </r>
      </text>
    </comment>
    <comment ref="AE13" authorId="0" shapeId="0" xr:uid="{00000000-0006-0000-0000-000005000000}">
      <text>
        <r>
          <rPr>
            <sz val="11"/>
            <color theme="1"/>
            <rFont val="Calibri"/>
            <family val="2"/>
            <scheme val="minor"/>
          </rPr>
          <t>======
ID#AAABsKGe9A0
Gloria Estela Contreras Plazas    (2025-10-09 00:51:27)
Incluya la vigencia (Año) de suscripción del contrato</t>
        </r>
      </text>
    </comment>
    <comment ref="I16" authorId="0" shapeId="0" xr:uid="{00000000-0006-0000-0000-000008000000}">
      <text>
        <r>
          <rPr>
            <sz val="11"/>
            <color theme="1"/>
            <rFont val="Calibri"/>
            <family val="2"/>
            <scheme val="minor"/>
          </rPr>
          <t>======
ID#AAABsKGe88c
Gloria Estela Contreras Plazas    (2025-10-09 00:51:27)
Incluya la fecha de inicio del contrato, de acuerdo al Acta de Inicio o al correo de aprobacion de fecha de incio por parte del Supervisor(a).</t>
        </r>
      </text>
    </comment>
    <comment ref="AC16" authorId="0" shapeId="0" xr:uid="{00000000-0006-0000-0000-000002000000}">
      <text>
        <r>
          <rPr>
            <sz val="11"/>
            <color theme="1"/>
            <rFont val="Calibri"/>
            <family val="2"/>
            <scheme val="minor"/>
          </rPr>
          <t>======
ID#AAABsKGe9BU
Gloria Estela Contreras Plazas    (2025-10-09 00:51:27)
Por favor, tener en cuenta la(s) prórroga (s) del contrato u otras novedades que modifiquen la fecha de terminación inicialmente pactada.</t>
        </r>
      </text>
    </comment>
    <comment ref="A19" authorId="0" shapeId="0" xr:uid="{00000000-0006-0000-0000-000007000000}">
      <text>
        <r>
          <rPr>
            <sz val="11"/>
            <color rgb="FF000000"/>
            <rFont val="Calibri"/>
            <family val="2"/>
          </rPr>
          <t xml:space="preserve">======
</t>
        </r>
        <r>
          <rPr>
            <sz val="11"/>
            <color rgb="FF000000"/>
            <rFont val="Calibri"/>
            <family val="2"/>
          </rPr>
          <t xml:space="preserve">ID#AAABsKGe88g
</t>
        </r>
        <r>
          <rPr>
            <sz val="11"/>
            <color rgb="FF000000"/>
            <rFont val="Calibri"/>
            <family val="2"/>
          </rPr>
          <t xml:space="preserve">Gloria Estela Contreras Plazas    (2025-10-09 00:51:27)
</t>
        </r>
        <r>
          <rPr>
            <sz val="11"/>
            <color rgb="FF000000"/>
            <rFont val="Calibri"/>
            <family val="2"/>
          </rPr>
          <t>Registre el objeto tal como aparece en la minuta del contrato.</t>
        </r>
      </text>
    </comment>
    <comment ref="X21" authorId="0" shapeId="0" xr:uid="{00000000-0006-0000-0000-000004000000}">
      <text>
        <r>
          <rPr>
            <sz val="11"/>
            <color rgb="FF000000"/>
            <rFont val="Calibri"/>
            <family val="2"/>
          </rPr>
          <t xml:space="preserve">======
</t>
        </r>
        <r>
          <rPr>
            <sz val="11"/>
            <color rgb="FF000000"/>
            <rFont val="Calibri"/>
            <family val="2"/>
          </rPr>
          <t xml:space="preserve">ID#AAABsKGe9A8
</t>
        </r>
        <r>
          <rPr>
            <sz val="11"/>
            <color rgb="FF000000"/>
            <rFont val="Calibri"/>
            <family val="2"/>
          </rPr>
          <t xml:space="preserve">Gloria Estela Contreras Plazas    (2025-10-09 00:51:27)
</t>
        </r>
        <r>
          <rPr>
            <sz val="11"/>
            <color rgb="FF000000"/>
            <rFont val="Calibri"/>
            <family val="2"/>
          </rPr>
          <t>Indique si el periodo del informe registrado corresponde al 1, 2, 3, etc., del número total de informes mensuales estimados en el contrato.</t>
        </r>
      </text>
    </comment>
    <comment ref="AB21" authorId="0" shapeId="0" xr:uid="{00000000-0006-0000-0000-000009000000}">
      <text>
        <r>
          <rPr>
            <sz val="11"/>
            <color theme="1"/>
            <rFont val="Calibri"/>
            <family val="2"/>
            <scheme val="minor"/>
          </rPr>
          <t>======
ID#AAABsKGe88I
Gloria Estela Contreras Plazas    (2025-10-09 00:51:27)
Indique el número total de Informes mensuales estimados en el contrato.</t>
        </r>
      </text>
    </comment>
    <comment ref="L23" authorId="0" shapeId="0" xr:uid="{00000000-0006-0000-0000-00000A000000}">
      <text>
        <r>
          <rPr>
            <sz val="11"/>
            <color theme="1"/>
            <rFont val="Calibri"/>
            <family val="2"/>
            <scheme val="minor"/>
          </rPr>
          <t>======
ID#AAABsKGe87g
Gloria Estela Contreras Plazas    (2025-10-09 00:51:27)
Seleccione "SI" o "NO" según corresponda. Por ningún motivo debe quedar en blanco este campo</t>
        </r>
      </text>
    </comment>
    <comment ref="O23" authorId="0" shapeId="0" xr:uid="{00000000-0006-0000-0000-00000B000000}">
      <text>
        <r>
          <rPr>
            <sz val="11"/>
            <color theme="1"/>
            <rFont val="Calibri"/>
            <family val="2"/>
            <scheme val="minor"/>
          </rPr>
          <t>======
ID#AAABsJsrgZ0
Gloria Estela Contreras Plazas    (2025-10-09 00:51:27)
- Si su respuesta es "SI" entonces mencione si corresponde a suspensión, cesión, terminación anticipada, adición y/o prórroga, etc. Y complemente la informacion correspondiente a la fecha de suscripción y fecha de inicio de la novedad en el campo "observaciones" de este formulario.
 - Si es mas de una novedad, informar en el campo "observaciones" las demás opciones necesarias.</t>
        </r>
      </text>
    </comment>
    <comment ref="A40" authorId="0" shapeId="0" xr:uid="{00000000-0006-0000-0000-000003000000}">
      <text>
        <r>
          <rPr>
            <sz val="11"/>
            <color theme="1"/>
            <rFont val="Calibri"/>
            <family val="2"/>
            <scheme val="minor"/>
          </rPr>
          <t>======
ID#AAABsKGe9BI
Gloria Estela Contreras Plazas    (2025-10-09 00:51:27)
Relacione en este campo, si se requiere reportar más de una novedad. Ejemplo: Que se presente al tiempo una cesión y una adición del contrato.</t>
        </r>
      </text>
    </comment>
  </commentList>
  <extLst>
    <ext xmlns:r="http://schemas.openxmlformats.org/officeDocument/2006/relationships" uri="GoogleSheetsCustomDataVersion2">
      <go:sheetsCustomData xmlns:go="http://customooxmlschemas.google.com/" r:id="rId1" roundtripDataSignature="AMtx7miHXUDcb7LFCIQAB5ILobkosfGjN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I12" authorId="0" shapeId="0" xr:uid="{00000000-0006-0000-0100-000019000000}">
      <text>
        <r>
          <rPr>
            <sz val="11"/>
            <color theme="1"/>
            <rFont val="Calibri"/>
            <family val="2"/>
            <scheme val="minor"/>
          </rPr>
          <t>======
ID#AAABsKGe87s
Javier Maldonado    (2025-10-09 00:51:27)
Por favor colocar el nombre del cargo de su Supervisor</t>
        </r>
      </text>
    </comment>
    <comment ref="I14" authorId="0" shapeId="0" xr:uid="{00000000-0006-0000-0100-000009000000}">
      <text>
        <r>
          <rPr>
            <sz val="11"/>
            <color theme="1"/>
            <rFont val="Calibri"/>
            <family val="2"/>
            <scheme val="minor"/>
          </rPr>
          <t>======
ID#AAABsKGe9A4
Javier Maldonado    (2025-10-09 00:51:27)
Por favor relacionar el correo electrónico de su supervisor</t>
        </r>
      </text>
    </comment>
    <comment ref="Y19" authorId="0" shapeId="0" xr:uid="{00000000-0006-0000-0100-00000E000000}">
      <text>
        <r>
          <rPr>
            <sz val="11"/>
            <color theme="1"/>
            <rFont val="Calibri"/>
            <family val="2"/>
            <scheme val="minor"/>
          </rPr>
          <t>======
ID#AAABsKGe88k
Gloria Estela Contreras Plazas    (2025-10-09 00:51:27)
Seleccione de la lista desplegable el tipo de documento como CE: Cédula de Extranjería, PP: Pasaporte, entre otros.</t>
        </r>
      </text>
    </comment>
    <comment ref="AC22" authorId="0" shapeId="0" xr:uid="{00000000-0006-0000-0100-00000A000000}">
      <text>
        <r>
          <rPr>
            <sz val="11"/>
            <color theme="1"/>
            <rFont val="Calibri"/>
            <family val="2"/>
            <scheme val="minor"/>
          </rPr>
          <t>======
ID#AAABsKGe9Aw
Gloria Estela Contreras Plazas    (2025-10-09 00:51:27)
Incluya el número del cotrato según minuta contractual.</t>
        </r>
      </text>
    </comment>
    <comment ref="AE22" authorId="0" shapeId="0" xr:uid="{00000000-0006-0000-0100-00000B000000}">
      <text>
        <r>
          <rPr>
            <sz val="11"/>
            <color theme="1"/>
            <rFont val="Calibri"/>
            <family val="2"/>
            <scheme val="minor"/>
          </rPr>
          <t>======
ID#AAABsKGe9Ao
Gloria Estela Contreras Plazas    (2025-10-09 00:51:27)
Incluya la vigencia (Año) de suscripción del contrato</t>
        </r>
      </text>
    </comment>
    <comment ref="I25" authorId="0" shapeId="0" xr:uid="{00000000-0006-0000-0100-000017000000}">
      <text>
        <r>
          <rPr>
            <sz val="11"/>
            <color theme="1"/>
            <rFont val="Calibri"/>
            <family val="2"/>
            <scheme val="minor"/>
          </rPr>
          <t>======
ID#AAABsKGe870
Gloria Estela Contreras Plazas    (2025-10-09 00:51:27)
Incluya la fecha de inicio del contrato, de acuerdo al Acta de Inicio o al correo de aprobacion de fecha de incio por parte del Supervisor(a).</t>
        </r>
      </text>
    </comment>
    <comment ref="AC25" authorId="0" shapeId="0" xr:uid="{00000000-0006-0000-0100-000003000000}">
      <text>
        <r>
          <rPr>
            <sz val="11"/>
            <color theme="1"/>
            <rFont val="Calibri"/>
            <family val="2"/>
            <scheme val="minor"/>
          </rPr>
          <t>======
ID#AAABsKGe9Bc
Gloria Estela Contreras Plazas    (2025-10-09 00:51:27)
Por favor, tener en cuenta la(s) prórroga (s) del contrato u otras novedades que modifiquen la fecha de terminación inicialmente pactada.</t>
        </r>
      </text>
    </comment>
    <comment ref="A28" authorId="0" shapeId="0" xr:uid="{00000000-0006-0000-0100-000012000000}">
      <text>
        <r>
          <rPr>
            <sz val="11"/>
            <color rgb="FF000000"/>
            <rFont val="Calibri"/>
            <family val="2"/>
          </rPr>
          <t xml:space="preserve">======
</t>
        </r>
        <r>
          <rPr>
            <sz val="11"/>
            <color rgb="FF000000"/>
            <rFont val="Calibri"/>
            <family val="2"/>
          </rPr>
          <t xml:space="preserve">ID#AAABsKGe88M
</t>
        </r>
        <r>
          <rPr>
            <sz val="11"/>
            <color rgb="FF000000"/>
            <rFont val="Calibri"/>
            <family val="2"/>
          </rPr>
          <t xml:space="preserve">Gloria Estela Contreras Plazas    (2025-10-09 00:51:27)
</t>
        </r>
        <r>
          <rPr>
            <sz val="11"/>
            <color rgb="FF000000"/>
            <rFont val="Calibri"/>
            <family val="2"/>
          </rPr>
          <t>Registre el objeto tal como aparece en la minuta del contrato.</t>
        </r>
      </text>
    </comment>
    <comment ref="AA32" authorId="0" shapeId="0" xr:uid="{00000000-0006-0000-0100-000008000000}">
      <text>
        <r>
          <rPr>
            <sz val="11"/>
            <color theme="1"/>
            <rFont val="Calibri"/>
            <family val="2"/>
            <scheme val="minor"/>
          </rPr>
          <t>======
ID#AAABsKGe9BA
Gloria Estela Contreras Plazas    (2025-10-09 00:51:27)
Seleccione "SI" o "NO" según corresponda. Por ningún motivo debe quedar en blanco este campo</t>
        </r>
      </text>
    </comment>
    <comment ref="AA33" authorId="0" shapeId="0" xr:uid="{00000000-0006-0000-0100-00001F000000}">
      <text>
        <r>
          <rPr>
            <sz val="11"/>
            <color theme="1"/>
            <rFont val="Calibri"/>
            <family val="2"/>
            <scheme val="minor"/>
          </rPr>
          <t>======
ID#AAABsJsrgZs
Gloria Estela Contreras Plazas    (2025-10-09 00:51:27)
Seleccione "SI" o "NO" según corresponda. Por ningún motivo debe quedar en blanco este campo</t>
        </r>
      </text>
    </comment>
    <comment ref="AA34" authorId="0" shapeId="0" xr:uid="{00000000-0006-0000-0100-000004000000}">
      <text>
        <r>
          <rPr>
            <sz val="11"/>
            <color theme="1"/>
            <rFont val="Calibri"/>
            <family val="2"/>
            <scheme val="minor"/>
          </rPr>
          <t>======
ID#AAABsKGe9BY
Gloria Estela Contreras Plazas    (2025-10-09 00:51:27)
Seleccione "SI" o "NO" según corresponda. Por ningún motivo debe quedar en blanco este campo</t>
        </r>
      </text>
    </comment>
    <comment ref="AC34" authorId="0" shapeId="0" xr:uid="{00000000-0006-0000-0100-000011000000}">
      <text>
        <r>
          <rPr>
            <sz val="11"/>
            <color theme="1"/>
            <rFont val="Calibri"/>
            <family val="2"/>
            <scheme val="minor"/>
          </rPr>
          <t>======
ID#AAABsKGe88Q
Gloria Estela Contreras Plazas    (2025-10-09 00:51:27)
- Si su respuesta es "SI" entonces mencione si corresponde a suspensión, cesión, terminación anticipada, adición y/o prórroga, etc. Y complemente la informacion correspondiente a la fecha de suscripción, fecha de inicio, valor, tiempo, etc. de la novedad en el campo "observaciones" de este formulario.
 - Si es mas de una novedad, informar en el campo "observaciones" las demás opciones necesarias.
 - La novedad deberá relacionarla siempre en cada pago hasta finalizar el contrato</t>
        </r>
      </text>
    </comment>
    <comment ref="T40" authorId="0" shapeId="0" xr:uid="{00000000-0006-0000-0100-000018000000}">
      <text>
        <r>
          <rPr>
            <sz val="11"/>
            <color theme="1"/>
            <rFont val="Calibri"/>
            <family val="2"/>
            <scheme val="minor"/>
          </rPr>
          <t>======
ID#AAABsKGe87w
Gloria Estela Contreras Plazas    (2025-10-09 00:51:27)
Indique "SI" o "NO" según corresponda. Si su respuesta es "SI", por favor relacionar el número y fecha de factura en las casillas correspondientes. Por ningún motivo debe quedar en blanco este campo.</t>
        </r>
      </text>
    </comment>
    <comment ref="B41" authorId="0" shapeId="0" xr:uid="{00000000-0006-0000-0100-00001E000000}">
      <text>
        <r>
          <rPr>
            <sz val="11"/>
            <color theme="1"/>
            <rFont val="Calibri"/>
            <family val="2"/>
            <scheme val="minor"/>
          </rPr>
          <t>======
ID#AAABsJsrgZw
Gloria Estela Contreras Plazas    (2025-10-09 00:51:27)
Incluya el valor a pagar en números</t>
        </r>
      </text>
    </comment>
    <comment ref="R41" authorId="0" shapeId="0" xr:uid="{00000000-0006-0000-0100-000001000000}">
      <text>
        <r>
          <rPr>
            <sz val="11"/>
            <color theme="1"/>
            <rFont val="Calibri"/>
            <family val="2"/>
            <scheme val="minor"/>
          </rPr>
          <t>======
ID#AAABsKGe9Bg
Gloria Estela Contreras Plazas    (2025-10-09 00:51:27)
Indique "SI" o "NO" según corresponda. Si su respuesta es "SI", por favor relacionar el número y fecha de factura en las casillas correspondientes. Por ningún motivo debe quedar en blanco este campo.</t>
        </r>
      </text>
    </comment>
    <comment ref="B48" authorId="0" shapeId="0" xr:uid="{00000000-0006-0000-0100-000016000000}">
      <text>
        <r>
          <rPr>
            <sz val="11"/>
            <color rgb="FF000000"/>
            <rFont val="Calibri"/>
            <family val="2"/>
          </rPr>
          <t xml:space="preserve">======
</t>
        </r>
        <r>
          <rPr>
            <sz val="11"/>
            <color rgb="FF000000"/>
            <rFont val="Calibri"/>
            <family val="2"/>
          </rPr>
          <t xml:space="preserve">ID#AAABsKGe874
</t>
        </r>
        <r>
          <rPr>
            <sz val="11"/>
            <color rgb="FF000000"/>
            <rFont val="Calibri"/>
            <family val="2"/>
          </rPr>
          <t xml:space="preserve">Javier Maldonado    (2025-10-09 00:51:27)
</t>
        </r>
        <r>
          <rPr>
            <sz val="11"/>
            <color rgb="FF000000"/>
            <rFont val="Calibri"/>
            <family val="2"/>
          </rPr>
          <t xml:space="preserve">- Si es primer pago relacionar N/A
</t>
        </r>
        <r>
          <rPr>
            <sz val="11"/>
            <color rgb="FF000000"/>
            <rFont val="Calibri"/>
            <family val="2"/>
          </rPr>
          <t xml:space="preserve">
</t>
        </r>
        <r>
          <rPr>
            <sz val="11"/>
            <color rgb="FF000000"/>
            <rFont val="Calibri"/>
            <family val="2"/>
          </rPr>
          <t xml:space="preserve"> - Si por novedad del contrato es mas de una planilla, por favor relacionar el periodo y el numero de planila en el campo "Observaciones" de este formulario.</t>
        </r>
      </text>
    </comment>
    <comment ref="M48" authorId="0" shapeId="0" xr:uid="{00000000-0006-0000-0100-00000D000000}">
      <text>
        <r>
          <rPr>
            <sz val="11"/>
            <color rgb="FF000000"/>
            <rFont val="Calibri"/>
            <family val="2"/>
          </rPr>
          <t xml:space="preserve">======
</t>
        </r>
        <r>
          <rPr>
            <sz val="11"/>
            <color rgb="FF000000"/>
            <rFont val="Calibri"/>
            <family val="2"/>
          </rPr>
          <t xml:space="preserve">ID#AAABsKGe88o
</t>
        </r>
        <r>
          <rPr>
            <sz val="11"/>
            <color rgb="FF000000"/>
            <rFont val="Calibri"/>
            <family val="2"/>
          </rPr>
          <t xml:space="preserve">Gloria Estela Contreras Plazas    (2025-10-09 00:51:27)
</t>
        </r>
        <r>
          <rPr>
            <sz val="11"/>
            <color rgb="FF000000"/>
            <rFont val="Calibri"/>
            <family val="2"/>
          </rPr>
          <t xml:space="preserve">- Si es primer pago seleccionar de la lista desplegable "N/A"
</t>
        </r>
        <r>
          <rPr>
            <sz val="11"/>
            <color rgb="FF000000"/>
            <rFont val="Calibri"/>
            <family val="2"/>
          </rPr>
          <t xml:space="preserve">
</t>
        </r>
        <r>
          <rPr>
            <sz val="11"/>
            <color rgb="FF000000"/>
            <rFont val="Calibri"/>
            <family val="2"/>
          </rPr>
          <t xml:space="preserve"> - Seleccione de la lista desplegable si la Planilla aportada, corresponde al periodo de cotización "enero", "febrero", "marzo" etc.
</t>
        </r>
        <r>
          <rPr>
            <sz val="11"/>
            <color rgb="FF000000"/>
            <rFont val="Calibri"/>
            <family val="2"/>
          </rPr>
          <t xml:space="preserve">
</t>
        </r>
        <r>
          <rPr>
            <sz val="11"/>
            <color rgb="FF000000"/>
            <rFont val="Calibri"/>
            <family val="2"/>
          </rPr>
          <t xml:space="preserve"> - Si por novedad del contrato es mas de una planilla, por favor relacionar el periodo y el numero de planila en el campo "Observaciones" de este formulario.</t>
        </r>
      </text>
    </comment>
    <comment ref="Y48" authorId="0" shapeId="0" xr:uid="{00000000-0006-0000-0100-00000C000000}">
      <text>
        <r>
          <rPr>
            <sz val="11"/>
            <color theme="1"/>
            <rFont val="Calibri"/>
            <family val="2"/>
            <scheme val="minor"/>
          </rPr>
          <t>======
ID#AAABsKGe88s
Gloria Estela Contreras Plazas    (2025-10-09 00:51:27)
Celda formulada, calcúla el IBC Ingreso Base de Cotización (base mínima del 40% del valor mensualizado del Contrato); éste no puede ser inferior a un (1) SMLMV. En todo caso si el valor del IBC es inferior a un salario mínimo, la cotización al sistema de seguridad social deberá hacerse sobre un (1) salario mínimo legal vigente al año que corresponda o proporcional al SMMLV en condiciones de ingreso o de retiro.</t>
        </r>
      </text>
    </comment>
    <comment ref="P50" authorId="0" shapeId="0" xr:uid="{00000000-0006-0000-0100-000015000000}">
      <text>
        <r>
          <rPr>
            <sz val="11"/>
            <color theme="1"/>
            <rFont val="Calibri"/>
            <family val="2"/>
            <scheme val="minor"/>
          </rPr>
          <t>======
ID#AAABsKGe878
Gloria Estela Contreras Plazas    (2025-10-09 00:51:27)
Indique "SI" o "NO" según corresponda. Si su respuesta es "SI", por favor anexar o adjuntar la resolución y/o certificado de notificacion de pensionado/a.
Por ningún motivo debe quedar en blanco este campo.</t>
        </r>
      </text>
    </comment>
    <comment ref="W51" authorId="0" shapeId="0" xr:uid="{00000000-0006-0000-0100-00001B000000}">
      <text>
        <r>
          <rPr>
            <sz val="11"/>
            <color theme="1"/>
            <rFont val="Calibri"/>
            <family val="2"/>
            <scheme val="minor"/>
          </rPr>
          <t>======
ID#AAABsKGe87k
Gloria Estela Contreras Plazas    (2025-10-09 00:51:27)
Indique la tarifa según corresponda:
Riesgo 1: 0,522%
Riesgo 2: 1,044%
Riesgo 3: 2,436%</t>
        </r>
      </text>
    </comment>
    <comment ref="N58" authorId="0" shapeId="0" xr:uid="{00000000-0006-0000-0100-000005000000}">
      <text>
        <r>
          <rPr>
            <sz val="11"/>
            <color rgb="FF000000"/>
            <rFont val="Calibri"/>
            <family val="2"/>
          </rPr>
          <t xml:space="preserve">======
</t>
        </r>
        <r>
          <rPr>
            <sz val="11"/>
            <color rgb="FF000000"/>
            <rFont val="Calibri"/>
            <family val="2"/>
          </rPr>
          <t xml:space="preserve">ID#AAABsKGe9BQ
</t>
        </r>
        <r>
          <rPr>
            <sz val="11"/>
            <color rgb="FF000000"/>
            <rFont val="Calibri"/>
            <family val="2"/>
          </rPr>
          <t xml:space="preserve">Gloria Estela Contreras Plazas    (2025-10-09 00:51:27)
</t>
        </r>
        <r>
          <rPr>
            <sz val="11"/>
            <color rgb="FF000000"/>
            <rFont val="Calibri"/>
            <family val="2"/>
          </rPr>
          <t>Incuya el valor total inicialmente pactado en el contrato.</t>
        </r>
      </text>
    </comment>
    <comment ref="N59" authorId="0" shapeId="0" xr:uid="{00000000-0006-0000-0100-00001D000000}">
      <text>
        <r>
          <rPr>
            <sz val="11"/>
            <color theme="1"/>
            <rFont val="Calibri"/>
            <family val="2"/>
            <scheme val="minor"/>
          </rPr>
          <t>======
ID#AAABsKGe87c
Gloria Estela Contreras Plazas    (2025-10-09 00:51:27)
Incluya el valor total de las adiciones realizadas en el contrato, si dio lugar a ello.</t>
        </r>
      </text>
    </comment>
    <comment ref="N60" authorId="0" shapeId="0" xr:uid="{00000000-0006-0000-0100-000006000000}">
      <text>
        <r>
          <rPr>
            <sz val="11"/>
            <color theme="1"/>
            <rFont val="Calibri"/>
            <family val="2"/>
            <scheme val="minor"/>
          </rPr>
          <t>======
ID#AAABsKGe9BM
Gloria Estela Contreras Plazas    (2025-10-09 00:51:27)
Incluya el valor total de las reducciones realizadas en el contrato, si dio lugar a ello.</t>
        </r>
      </text>
    </comment>
    <comment ref="AC60" authorId="0" shapeId="0" xr:uid="{00000000-0006-0000-0100-00000F000000}">
      <text>
        <r>
          <rPr>
            <sz val="11"/>
            <color theme="1"/>
            <rFont val="Calibri"/>
            <family val="2"/>
            <scheme val="minor"/>
          </rPr>
          <t>======
ID#AAABsKGe88Y
Gloria Estela Contreras Plazas    (2025-10-09 00:51:27)
Registre el año de expedición del Regisro Presupuestal</t>
        </r>
      </text>
    </comment>
    <comment ref="AC61" authorId="0" shapeId="0" xr:uid="{00000000-0006-0000-0100-000010000000}">
      <text>
        <r>
          <rPr>
            <sz val="11"/>
            <color theme="1"/>
            <rFont val="Calibri"/>
            <family val="2"/>
            <scheme val="minor"/>
          </rPr>
          <t>======
ID#AAABsKGe88U
Gloria Estela Contreras Plazas    (2025-10-09 00:51:27)
Registre el año de expedición del Regisro Presupuestal</t>
        </r>
      </text>
    </comment>
    <comment ref="N62" authorId="0" shapeId="0" xr:uid="{00000000-0006-0000-0100-000013000000}">
      <text>
        <r>
          <rPr>
            <sz val="11"/>
            <color theme="1"/>
            <rFont val="Calibri"/>
            <family val="2"/>
            <scheme val="minor"/>
          </rPr>
          <t>======
ID#AAABsKGe88E
Gloria Estela Contreras Plazas    (2025-10-09 00:51:27)
En este espacio se incluye el valor total  acumulado de los  "Giros realizados", por lo que se recomienda diligenciar el cuadro de apoyo dispuesto en la parte inferior derecha (color verde), de este formato.</t>
        </r>
      </text>
    </comment>
    <comment ref="AC62" authorId="0" shapeId="0" xr:uid="{00000000-0006-0000-0100-000014000000}">
      <text>
        <r>
          <rPr>
            <sz val="11"/>
            <color theme="1"/>
            <rFont val="Calibri"/>
            <family val="2"/>
            <scheme val="minor"/>
          </rPr>
          <t>======
ID#AAABsKGe88A
Gloria Estela Contreras Plazas    (2025-10-09 00:51:27)
Registre el año de expedición del Regisro Presupuestal</t>
        </r>
      </text>
    </comment>
    <comment ref="AC63" authorId="0" shapeId="0" xr:uid="{00000000-0006-0000-0100-000002000000}">
      <text>
        <r>
          <rPr>
            <sz val="11"/>
            <color theme="1"/>
            <rFont val="Calibri"/>
            <family val="2"/>
            <scheme val="minor"/>
          </rPr>
          <t>======
ID#AAABsKGe9Bk
Gloria Estela Contreras Plazas    (2025-10-09 00:51:27)
Registre el año de expedición del Regisro Presupuestal</t>
        </r>
      </text>
    </comment>
    <comment ref="X65" authorId="0" shapeId="0" xr:uid="{00000000-0006-0000-0100-000007000000}">
      <text>
        <r>
          <rPr>
            <sz val="11"/>
            <color theme="1"/>
            <rFont val="Calibri"/>
            <family val="2"/>
            <scheme val="minor"/>
          </rPr>
          <t>======
ID#AAABsKGe9BE
Gloria Estela Contreras Plazas    (2025-10-09 00:51:27)
Indique si este pago corresponde al 1, 2, 3, etc, del número total de pagos estimados en el contrato.</t>
        </r>
      </text>
    </comment>
    <comment ref="AA65" authorId="0" shapeId="0" xr:uid="{00000000-0006-0000-0100-00001C000000}">
      <text>
        <r>
          <rPr>
            <sz val="11"/>
            <color theme="1"/>
            <rFont val="Calibri"/>
            <family val="2"/>
            <scheme val="minor"/>
          </rPr>
          <t>======
ID#AAABsKGe87Y
Gloria Estela Contreras Plazas    (2025-10-09 00:51:27)
Indique el número total de pagos estimados en el contrato.</t>
        </r>
      </text>
    </comment>
    <comment ref="A69" authorId="0" shapeId="0" xr:uid="{00000000-0006-0000-0100-00001A000000}">
      <text>
        <r>
          <rPr>
            <sz val="11"/>
            <color theme="1"/>
            <rFont val="Calibri"/>
            <family val="2"/>
            <scheme val="minor"/>
          </rPr>
          <t>======
ID#AAABsKGe87o
Javier Maldonado    (2025-10-09 00:51:27)
Nota:Relacione en este campo, si se requiere reportar más de una novedad. Ejemplo: Que se presente al tiempo una cesión y una adición del contrato.</t>
        </r>
      </text>
    </comment>
  </commentList>
  <extLst>
    <ext xmlns:r="http://schemas.openxmlformats.org/officeDocument/2006/relationships" uri="GoogleSheetsCustomDataVersion2">
      <go:sheetsCustomData xmlns:go="http://customooxmlschemas.google.com/" r:id="rId1" roundtripDataSignature="AMtx7mgUiM0qCgR+BfKn4qOLlNGjAvs4rQ=="/>
    </ext>
  </extLst>
</comments>
</file>

<file path=xl/sharedStrings.xml><?xml version="1.0" encoding="utf-8"?>
<sst xmlns="http://schemas.openxmlformats.org/spreadsheetml/2006/main" count="245" uniqueCount="176">
  <si>
    <t>GESTIÓN CONTRACTUAL</t>
  </si>
  <si>
    <t>Código: IDPAC-GC-FT-31
Versión: 03
Pagina 1 de 1
Fecha: 21/09/2021</t>
  </si>
  <si>
    <t>INFORME DE EJECUCIÓN CONTRACTUAL - SECOP I y II (PERSONA NATURAL)</t>
  </si>
  <si>
    <t>FECHA DE EXPEDICIÓN</t>
  </si>
  <si>
    <t>DÍA</t>
  </si>
  <si>
    <t>MES</t>
  </si>
  <si>
    <t>AÑO</t>
  </si>
  <si>
    <t>I. DATOS GENERALES DEL CONTRATO</t>
  </si>
  <si>
    <t>NOMBRES Y APELLIDOS DEL CONTRATISTA</t>
  </si>
  <si>
    <t xml:space="preserve">IDENTIFICACIÓN </t>
  </si>
  <si>
    <t>LUIS ANTONIO ALDANA DIAZ</t>
  </si>
  <si>
    <t>C.C.</t>
  </si>
  <si>
    <t>No. Contrato</t>
  </si>
  <si>
    <t>Suscrito en la vigencia</t>
  </si>
  <si>
    <t>TIPO DE CONTRATACIÓN:</t>
  </si>
  <si>
    <t xml:space="preserve">PRESTACIÓN DE SERVICIOS PERSONA NATURAL </t>
  </si>
  <si>
    <t>DD/MM/AAAA</t>
  </si>
  <si>
    <t>FECHA DE INICIO:</t>
  </si>
  <si>
    <t>FECHA DE TERMINACIÓN  DEL CONTRATO:</t>
  </si>
  <si>
    <t>OBJETO CONTRACTUAL</t>
  </si>
  <si>
    <t>Prestar servicios para realizar actividades de fortalecimiento a las instancias de participación ciudadana en articulación con el modelo de intervención territorial, impulsando los mecanismos de promoción para la participación incidente en las localidades</t>
  </si>
  <si>
    <t>PERIODO DEL INFORME:</t>
  </si>
  <si>
    <t>DESDE:</t>
  </si>
  <si>
    <t>HASTA:</t>
  </si>
  <si>
    <t>INFORME</t>
  </si>
  <si>
    <t>DE</t>
  </si>
  <si>
    <t>¿Para este contrato aplica alguna novedad?</t>
  </si>
  <si>
    <t>NO</t>
  </si>
  <si>
    <t>Cual?</t>
  </si>
  <si>
    <t>NOMBRES Y APELLIDOS DEL SUPERVISOR:</t>
  </si>
  <si>
    <t>JUAN CAMILO CASTELLANOS MEDINA</t>
  </si>
  <si>
    <t>DEPENDENCIA:</t>
  </si>
  <si>
    <t>GERENCIA DE INSTANCIAS Y MECANISMOS DE PARTICIPACION</t>
  </si>
  <si>
    <t>II. DESCRIPCIÓN DE ACTIVIDADES DESARROLLADAS EN CUMPLIMIENTO DEL OBJETO CONTRACTUAL</t>
  </si>
  <si>
    <t>No.</t>
  </si>
  <si>
    <t>OBLIGACIONES CONTRACTUALES</t>
  </si>
  <si>
    <t xml:space="preserve">ACTIVIDADES REALIZADAS Y/O PRODUCTOS ENTREGADOS </t>
  </si>
  <si>
    <t>SOPORTES 
(Describa las evidencias de las actividades realizadas y sitio de conservación de la información)</t>
  </si>
  <si>
    <t>Desarrollar las seis fases del modelo de fortalecimiento en las instancias 
de participación y en las instancias de Políticas Públicas bajo la dirección 
de la gerencia, abarcando caracterización, planificación, capacitación, 
asistencia técnica, incentivos y evaluación.</t>
  </si>
  <si>
    <r>
      <rPr>
        <sz val="9"/>
        <color rgb="FF000000"/>
        <rFont val="Arial"/>
      </rPr>
      <t>• Se realizó la verificación y actualización de datos de contacto de las secretarias técnicas de las instancias en el inventario de instancias 2025 de la localidad de San Cristobal.
• Se realizó la actualización de la relación de instancias priorizadas 2025</t>
    </r>
    <r>
      <rPr>
        <sz val="10"/>
        <color rgb="FF000000"/>
        <rFont val="Arial"/>
      </rPr>
      <t xml:space="preserve">
En el mes de diciembre no se realizó la actividad de caracterizacion, plan de fortalecimiento, formación, incentivos y evaluaciónes ya que las instancias tenian otras actividades ya programadas por finalizacion de año
</t>
    </r>
    <r>
      <rPr>
        <b/>
        <sz val="10"/>
        <color rgb="FF000000"/>
        <rFont val="Arial"/>
      </rPr>
      <t xml:space="preserve">1.4 ASISTENCIA TECNICA                                                                                               2/12/2026: </t>
    </r>
    <r>
      <rPr>
        <sz val="10"/>
        <color rgb="FF000000"/>
        <rFont val="Arial"/>
        <family val="2"/>
      </rPr>
      <t xml:space="preserve">Se realizo asistencia tecnica de Colia donde se realizo informe realizadas de las actividades presentadas en el año.     </t>
    </r>
    <r>
      <rPr>
        <b/>
        <sz val="10"/>
        <color rgb="FF000000"/>
        <rFont val="Arial"/>
      </rPr>
      <t xml:space="preserve">                                                                       3/12/2026: </t>
    </r>
    <r>
      <rPr>
        <sz val="10"/>
        <color rgb="FF000000"/>
        <rFont val="Arial"/>
        <family val="2"/>
      </rPr>
      <t xml:space="preserve">Se realizo asistencia tecnica en la mesa local de vendedores informales  con el fin de revisar y organizar la directiva de la mesa de vendedores informales                                                                                                   </t>
    </r>
    <r>
      <rPr>
        <b/>
        <sz val="10"/>
        <color rgb="FF000000"/>
        <rFont val="Arial"/>
        <family val="2"/>
      </rPr>
      <t>3/12/2026</t>
    </r>
    <r>
      <rPr>
        <sz val="10"/>
        <color rgb="FF000000"/>
        <rFont val="Arial"/>
        <family val="2"/>
      </rPr>
      <t>: se realizo asistencia tecnica en la mesa local de vicitmas con el fin de entrega de informes y aprobar la actividades dicembrina por parte de la Alcalda</t>
    </r>
    <r>
      <rPr>
        <b/>
        <sz val="10"/>
        <color rgb="FF000000"/>
        <rFont val="Arial"/>
      </rPr>
      <t xml:space="preserve">
4/12/2026: </t>
    </r>
    <r>
      <rPr>
        <sz val="10"/>
        <color rgb="FF000000"/>
        <rFont val="Arial"/>
      </rPr>
      <t xml:space="preserve">se realizo acompañamiento en las instalaciones de la universidad libre para realizar asamblea de sabios y sabias de la localidad de San Cristobal.
</t>
    </r>
    <r>
      <rPr>
        <b/>
        <sz val="10"/>
        <color rgb="FF000000"/>
        <rFont val="Arial"/>
      </rPr>
      <t>4/12/2026:</t>
    </r>
    <r>
      <rPr>
        <sz val="10"/>
        <color rgb="FF000000"/>
        <rFont val="Arial"/>
      </rPr>
      <t xml:space="preserve">se realizo aistencia a la sesion Consejo local de la bicicleta donde se realizo informe realizadas de las actividades presentadas en el año.
</t>
    </r>
    <r>
      <rPr>
        <b/>
        <sz val="10"/>
        <color rgb="FF000000"/>
        <rFont val="Arial"/>
        <family val="2"/>
      </rPr>
      <t xml:space="preserve">13/12/2026: </t>
    </r>
    <r>
      <rPr>
        <b/>
        <sz val="10"/>
        <color rgb="FF000000"/>
        <rFont val="Arial"/>
      </rPr>
      <t xml:space="preserve"> </t>
    </r>
    <r>
      <rPr>
        <sz val="10"/>
        <color rgb="FF000000"/>
        <rFont val="Arial"/>
      </rPr>
      <t xml:space="preserve">se realizo asistencia tecnica en la mesa de medios comunitarios on el fin de presentar informe  final de actividades del año y entrega de implementos acordados por parte de la Alcaldia y el IDPAC.                                                                                                                                   
</t>
    </r>
    <r>
      <rPr>
        <b/>
        <sz val="10"/>
        <color rgb="FF000000"/>
        <rFont val="Arial"/>
      </rPr>
      <t xml:space="preserve">1.5. INCENTIVOS:
22/12/2026: </t>
    </r>
    <r>
      <rPr>
        <sz val="10"/>
        <color rgb="FF000000"/>
        <rFont val="Arial"/>
        <family val="2"/>
      </rPr>
      <t>Se realizó acompañamiento a la entrega de incentivos del Fondo Chikaná, en la cual se beneficiaron 23 instancias de participación. Asimismo, se efectuó la entrega de las actas debidamente firmadas por cada delegado</t>
    </r>
  </si>
  <si>
    <r>
      <rPr>
        <b/>
        <sz val="10"/>
        <color rgb="FF000000"/>
        <rFont val="Arial"/>
        <family val="2"/>
      </rPr>
      <t xml:space="preserve">1.1 Caracterización </t>
    </r>
    <r>
      <rPr>
        <sz val="10"/>
        <color rgb="FF000000"/>
        <rFont val="Arial"/>
        <family val="2"/>
      </rPr>
      <t xml:space="preserve">
   1.1.5 Inventario de instancias 2025
   1.1.6 Relación de instancias priorizadas                                                                                                    
</t>
    </r>
    <r>
      <rPr>
        <b/>
        <sz val="10"/>
        <color rgb="FF000000"/>
        <rFont val="Arial"/>
        <family val="2"/>
      </rPr>
      <t>1.4 asistencia tecnica</t>
    </r>
    <r>
      <rPr>
        <sz val="10"/>
        <color rgb="FF000000"/>
        <rFont val="Arial"/>
        <family val="2"/>
      </rPr>
      <t xml:space="preserve">
1.4.1 Ayuda memoria COLIA            
1.4.2 Ayuda memoria Mesa Vendedores ambulantes           
1.4.3 Ayuda memoria Mesa de victimas.
1.4.4 Ayuda memoria asamblea de sabios y sabias.
1.4.5 Ayuda memoria Consejo Local de la Bici                                                                        1.4.6 Ayuda memoria Mesa medios de comunicación
1.4.7</t>
    </r>
    <r>
      <rPr>
        <sz val="10"/>
        <color rgb="FFFF0000"/>
        <rFont val="Arial"/>
        <family val="2"/>
      </rPr>
      <t xml:space="preserve"> </t>
    </r>
    <r>
      <rPr>
        <sz val="10"/>
        <rFont val="Arial"/>
        <family val="2"/>
      </rPr>
      <t>formato informe de acciones</t>
    </r>
    <r>
      <rPr>
        <sz val="10"/>
        <color rgb="FF000000"/>
        <rFont val="Arial"/>
        <family val="2"/>
      </rPr>
      <t xml:space="preserve">
</t>
    </r>
    <r>
      <rPr>
        <b/>
        <sz val="10"/>
        <color rgb="FF000000"/>
        <rFont val="Arial"/>
        <family val="2"/>
      </rPr>
      <t>1.5 incentivos</t>
    </r>
    <r>
      <rPr>
        <sz val="10"/>
        <color rgb="FF000000"/>
        <rFont val="Arial"/>
        <family val="2"/>
      </rPr>
      <t xml:space="preserve">
 1.5.1 Ayuda de memoria Entrega de incentivos Fondo Chikaná 22-12-2026
</t>
    </r>
    <r>
      <rPr>
        <b/>
        <sz val="10"/>
        <color rgb="FF000000"/>
        <rFont val="Arial"/>
        <family val="2"/>
      </rPr>
      <t>El sitio de conservación de la evidencia es:</t>
    </r>
    <r>
      <rPr>
        <sz val="10"/>
        <color rgb="FF000000"/>
        <rFont val="Arial"/>
        <family val="2"/>
      </rPr>
      <t xml:space="preserve">
https://www.secop.gov.co/CO1ContractsManagement/Tendering/SalesContractEdit/View?docUniqueIdentifier=CO1.SLCNTR.15434232</t>
    </r>
  </si>
  <si>
    <t>Aplicar una encuesta de percepción de nuestros servicios y trámites, al igual que diligenciar el formato de recopilación de información de atención al ciudadano y grupos de valor, así mismo divulgar acciones desarrolladas en el marco de las convocatorias de participación ciudadana, a través de Los diferentes canales de comunicación, desarrollando las capacidades organizativas de las instanciasde participación, mediante la recopilación de información diagnóstica</t>
  </si>
  <si>
    <t>2.1 Se realizo la encuesta de percepción a la instancia Consejo local de la bicicleta
2.2.2 Se diligencio el formato de atención al ciudadano o grupo de valor.
2.3.2 Se realizo la divulgacion de piezas publicitarias en los grupos de whatsapp de las instancias sobre entrega de incentivos fondos Chikaná y Gala de reconocimiento IDPAC</t>
  </si>
  <si>
    <r>
      <rPr>
        <sz val="10"/>
        <color rgb="FF000000"/>
        <rFont val="Arial"/>
      </rPr>
      <t xml:space="preserve">2.1 Encuestas de percepción Consejo local de la bicicleta 26-12-2026
2.2.1 formato de Atención a la Ciudadanía o Grupos de Valor
2.3.2 divulgacion Divulgación Reunión informativa entrega de incentivos fondos Chikaná y Gala de reconocimiento IDPAC
</t>
    </r>
    <r>
      <rPr>
        <b/>
        <sz val="10"/>
        <color rgb="FF000000"/>
        <rFont val="Arial"/>
      </rPr>
      <t xml:space="preserve">El sitio de conservación de la evidencia es:
</t>
    </r>
    <r>
      <rPr>
        <sz val="10"/>
        <color rgb="FF000000"/>
        <rFont val="Arial"/>
      </rPr>
      <t>https://www.secop.gov.co/CO1ContractsManagement/Tendering/SalesContractEdit/View?docUniqueIdentifier=CO1.SLCNTR.15434232</t>
    </r>
  </si>
  <si>
    <t xml:space="preserve"> Consolidar la aplicación del modelo de intervención territorial con los 
equipos locales, participar en reuniones de seguimiento organizadas por la 
gerencia y cumplir con la agenda territorial establecida.</t>
  </si>
  <si>
    <t>3.2.1 Se realizo el diligenciamiento por semana de cada una de las agendas para el mes de diciembre 2025.
• 9/12/2026: se realizo alasitecia a la reunion de equipo gimp donde se realizo seguimiento de las acciones ejecutadas en el periodo informado de manera virtual.</t>
  </si>
  <si>
    <r>
      <rPr>
        <sz val="10"/>
        <color rgb="FF000000"/>
        <rFont val="Arial"/>
      </rPr>
      <t xml:space="preserve"> 3.2 AGENDA GIMP
   </t>
    </r>
    <r>
      <rPr>
        <sz val="10"/>
        <color rgb="FFFF0000"/>
        <rFont val="Arial"/>
      </rPr>
      <t xml:space="preserve"> </t>
    </r>
    <r>
      <rPr>
        <sz val="10"/>
        <color rgb="FF000000"/>
        <rFont val="Arial"/>
      </rPr>
      <t xml:space="preserve">3.2.1 Agenda Semanal de Actividades
    3.2 2 Ayuda de memoria reunión Gimp 9-12-2026
</t>
    </r>
    <r>
      <rPr>
        <b/>
        <sz val="10"/>
        <color rgb="FF000000"/>
        <rFont val="Arial"/>
      </rPr>
      <t xml:space="preserve">El sitio de conservación de la evidencia es:
</t>
    </r>
    <r>
      <rPr>
        <sz val="10"/>
        <color rgb="FF000000"/>
        <rFont val="Arial"/>
      </rPr>
      <t>https://www.secop.gov.co/CO1ContractsManagement/Tendering/SalesContractEdit/View?docUniqueIdentifier=CO1.SLCNTR.15434232</t>
    </r>
  </si>
  <si>
    <t>Desarrollar actividades de articulación y divulgación para incentivar la participación ciudadana, incorporando la gestión de iniciativas, intercambio  de experiencias y estrategias para la JUEC.</t>
  </si>
  <si>
    <t>En el mes de diciembre se tenia programada esta obligacion pero por cruce de agenda no fue posible.</t>
  </si>
  <si>
    <t>N/A</t>
  </si>
  <si>
    <t>Elaborar un informe consolidado que refleje las acciones desarrolladas, productos entregados y soportes de cumplimiento, en conformidad con los  lineamientos establecidos para el contrato de prestación de servicios de apoyo a la gestión.</t>
  </si>
  <si>
    <t>Se elabora informe final de ejecución contractual de las actividades realizadas mes a mes</t>
  </si>
  <si>
    <r>
      <rPr>
        <sz val="10"/>
        <color rgb="FF000000"/>
        <rFont val="Arial"/>
      </rPr>
      <t xml:space="preserve">5.1 Informe final de actividades.                                                                                             </t>
    </r>
    <r>
      <rPr>
        <b/>
        <sz val="10"/>
        <color rgb="FF000000"/>
        <rFont val="Arial"/>
      </rPr>
      <t xml:space="preserve"> El sitio de conservación de la evidencia es</t>
    </r>
    <r>
      <rPr>
        <sz val="10"/>
        <color rgb="FF000000"/>
        <rFont val="Arial"/>
      </rPr>
      <t>:
https://www.secop.gov.co/CO1ContractsManagement/Tendering/SalesContractEdit/View?docUniqueIdentifier=CO1.SLCNTR.15434232</t>
    </r>
  </si>
  <si>
    <t>Las demás que sean asignadas por el supervisor, de acuerdo con la naturaleza y objeto del contrato.</t>
  </si>
  <si>
    <t>6.1 se realizo ayuda de memoria con el pantallazo del orfeo</t>
  </si>
  <si>
    <r>
      <rPr>
        <b/>
        <sz val="10"/>
        <color rgb="FF000000"/>
        <rFont val="Arial"/>
      </rPr>
      <t xml:space="preserve">6.1 </t>
    </r>
    <r>
      <rPr>
        <sz val="10"/>
        <color rgb="FF000000"/>
        <rFont val="Arial"/>
      </rPr>
      <t xml:space="preserve">Ayuda de memoria pantallazo orfeo 28-12-2026
</t>
    </r>
    <r>
      <rPr>
        <b/>
        <sz val="10"/>
        <color rgb="FF000000"/>
        <rFont val="Arial"/>
      </rPr>
      <t xml:space="preserve">
El sitio de conservación de la evidencia es:
</t>
    </r>
    <r>
      <rPr>
        <sz val="10"/>
        <color rgb="FF000000"/>
        <rFont val="Arial"/>
      </rPr>
      <t>https://www.secop.gov.co/CO1ContractsManagement/Tendering/SalesContractEdit/View?docUniqueIdentifier=CO1.SLCNTR.15434232</t>
    </r>
  </si>
  <si>
    <t>* Incluir las filas que se requieran</t>
  </si>
  <si>
    <t>PORCENTAJE (%) DE EJECUCIÓN FINANCIERA DEL CONTRATO</t>
  </si>
  <si>
    <t>III. CERTIFICACIÓN DE CUMPLIMIENTO</t>
  </si>
  <si>
    <t>El(La) Supervisor(a) certifica que las actividades se cumplieron conforme a lo estipulado en el objeto y que se adoptaron las observaciones  y recomendaciones realizadas.</t>
  </si>
  <si>
    <t>IV. OBSERVACIONES</t>
  </si>
  <si>
    <t>Se adjunta planilla de pago mes de diciembre N° 92486076</t>
  </si>
  <si>
    <t>V. FIRMAS</t>
  </si>
  <si>
    <t>Firma Contratista*</t>
  </si>
  <si>
    <t>Firma Supervisor(a)*</t>
  </si>
  <si>
    <t>*El presente documento se entenderá suscrito por el (la) contratista con el correspondiente cargue del mismo y sus correspondientes soportes en la plataforma SECOP II y con la firma dígital, gráfica y/o escaneada para aquellos contratos adelantados en la plataforma SECOP I; así mismo,  se entenderá suscrito por el(la) supervisor(a) con la respectiva aprobación de la cuenta de cobro en la plataforma SECOP II y con la firma dígital, gráfica y/o escaneada para aquellos contratos adelantados bajo la plataforma SECOP I.
Este Informe se deberá cargar en la plataforma SECOP II en archivo PDF.</t>
  </si>
  <si>
    <t>Código: IDPAC-GC-FT-30
Versión: 05
Página 1 de 1
Fecha:   16/01/2025</t>
  </si>
  <si>
    <t>CERTIFICADO DE SUPERVISIÓN - SECOP I y II (PERSONA NATURAL)</t>
  </si>
  <si>
    <t>I. INFORMACIÓN DEL SUPERVISOR</t>
  </si>
  <si>
    <t xml:space="preserve">DATOS DEL SUPERVISOR </t>
  </si>
  <si>
    <t>NOMBRES Y APELLIDOS:</t>
  </si>
  <si>
    <t>CARGO:</t>
  </si>
  <si>
    <t>GERENTE DE INSTACIAS Y MECANISMOS DE PARTICIPACION</t>
  </si>
  <si>
    <t>CORREO ELECTRÓNICO:</t>
  </si>
  <si>
    <t>jccmedina@participacionbogota.gov.co</t>
  </si>
  <si>
    <t>II. INFORMACIÓN CONTRACTUAL</t>
  </si>
  <si>
    <t>III. INFORMACIÓN DEL PERIODO CERTIFICADO PARA PAGO</t>
  </si>
  <si>
    <t>¿Este periodo corresponde a  primer pago?</t>
  </si>
  <si>
    <t>PERIODO CERTIFICADO:</t>
  </si>
  <si>
    <t>¿Este periodo corresponde a último pago?</t>
  </si>
  <si>
    <t>SI</t>
  </si>
  <si>
    <t>¿Para este Contrato aplica alguna novedad?</t>
  </si>
  <si>
    <t xml:space="preserve">CERTIFICO QUE EL (LA) CONTRATISTA CUMPLIÓ A CABALIDAD CON EL OBJETO DEL CONTRATO EN LOS TÉRMINOS Y TIEMPOS PACTADOS CON EL INSTITUTO DISTRITAL DE LA PARTICIPACION Y ACCION COMUNAL, POR LO TANTO AUTORIZO EL PAGO POR VALOR DE: </t>
  </si>
  <si>
    <t>VALOR A PAGAR</t>
  </si>
  <si>
    <t>¿ES RESPONSABLE DE FACTURACIÓN ELECTRÓNICA?</t>
  </si>
  <si>
    <t>No. DE FACTURA</t>
  </si>
  <si>
    <t>FECHA DE FACTURA</t>
  </si>
  <si>
    <t>¿ES RESPONSABLE DE IVA?</t>
  </si>
  <si>
    <t>EL (LA) CONTRATISTA PRESENTA LA(S) PLANILLA(S) Y SOPORTE(S) DE PAGO DE LOS APORTES AL SISTEMA DE SEGURIDAD SOCIAL INTEGRAL DE CONFORMIDAD CON EL MONTO Y TIEMPO QUE CERTIFICO: (NO APLICA PARA EL PRIMER PAGO):</t>
  </si>
  <si>
    <t>NÚMERO DE PLANILLA</t>
  </si>
  <si>
    <t>PERIODO DE COTIZACIÓN</t>
  </si>
  <si>
    <t>TARIFA</t>
  </si>
  <si>
    <t>COTIZACIÓN MÍNIMA</t>
  </si>
  <si>
    <t>NOVIEMBRE</t>
  </si>
  <si>
    <t>IBC</t>
  </si>
  <si>
    <t>SALUD:</t>
  </si>
  <si>
    <t>¿ES PENSIONADO/A?</t>
  </si>
  <si>
    <t>PENSIÓN :</t>
  </si>
  <si>
    <t>ARL:</t>
  </si>
  <si>
    <t>EL (LA) CONTRATISTA CERTIFICA QUE COTIZÓ AL SISTEMA DE SEGURIDAD SOCIAL INTEGRAL, SOBRE UNA BASE MÍNIMA DEL 40% DEL VALOR MENSUALIZADO DEL CONTRATO, DE CONFORMIDAD CON LO ESTABLECIDO EN LA LEY 789/2002, DECRETO 1703/2002 Y DECRETO 1273 DE 2018 Y/O NORMAS QUE LO ADICIONEN O LO MODIFIQUEN.</t>
  </si>
  <si>
    <t>GIROS YA REALIZADOS</t>
  </si>
  <si>
    <t>IV. EJECUCIÓN FINANCIERA DEL CONTRATO</t>
  </si>
  <si>
    <t>ENERO</t>
  </si>
  <si>
    <t>FEBRERO</t>
  </si>
  <si>
    <t>MARZO</t>
  </si>
  <si>
    <t>1.</t>
  </si>
  <si>
    <t>VALOR INICIAL DEL CONTRATO</t>
  </si>
  <si>
    <t>PARA ESTE PAGO AFÉCTESE EL (LOS) SIGUIENTE(S) REGISTRO(S) PRESPUESTAL(ES):</t>
  </si>
  <si>
    <t>ABRIL</t>
  </si>
  <si>
    <t>2.</t>
  </si>
  <si>
    <t>VALOR ADICIÓN O ADICIONES</t>
  </si>
  <si>
    <t>RP</t>
  </si>
  <si>
    <t>MAYO</t>
  </si>
  <si>
    <t>3.</t>
  </si>
  <si>
    <t>VALOR REDUCCIÓN O REDUCCIONES</t>
  </si>
  <si>
    <t xml:space="preserve">No. </t>
  </si>
  <si>
    <t xml:space="preserve"> expedido en la vigencia</t>
  </si>
  <si>
    <t>JUNIO</t>
  </si>
  <si>
    <t>4.</t>
  </si>
  <si>
    <t>VALOR TOTAL DEL CONTRATO</t>
  </si>
  <si>
    <t>JULIO</t>
  </si>
  <si>
    <t>5.</t>
  </si>
  <si>
    <t>VALOR CANCELADO ACUMULADO</t>
  </si>
  <si>
    <t>AGOSTO</t>
  </si>
  <si>
    <t>6.</t>
  </si>
  <si>
    <t>VALOR DEL PRESENTE PAGO</t>
  </si>
  <si>
    <t>SEPTIEMBRE</t>
  </si>
  <si>
    <t>7.</t>
  </si>
  <si>
    <t>SALDO DEL CONTRATO</t>
  </si>
  <si>
    <t>OCTUBRE</t>
  </si>
  <si>
    <t xml:space="preserve">PAGO No. </t>
  </si>
  <si>
    <t>DICIEMBRE</t>
  </si>
  <si>
    <t>Vr. ACUMULADO</t>
  </si>
  <si>
    <t>V. OBSERVACIONES</t>
  </si>
  <si>
    <t>VI. FIRMAS</t>
  </si>
  <si>
    <t>Firma Supervisor (a)*</t>
  </si>
  <si>
    <t>En cumplimiento del Parágrafo 1° del Artículo 4, del Decreto 2271 de 18 de junio de 2009, me permito certificar en calidad de contratista y bajo la gravedad de juramento, que los documentos soportes del pago del periodo arriba certificado, corresponden a los aportes obligatorios al Sistema General de Seguridad Social del mes inmediatamente anterior (ingresos provenientes del contrato suscrito con el IDPAC).</t>
  </si>
  <si>
    <t>*El presente documento se entenderá suscrito por el (la) contratista con el correspondiente cargue del mismo y sus correspondientes soportes en la plataforma SECOP II y con la firma dígital, gráfica y/o escaneada para aquellos contratos adelantados en la plataforma SECOP I; así mismo,  se entenderá suscrito por el(la) supervisor(a) con la aprobación de la cuenta de cobro en la plataforma SECOP II
y con la firma dígital, gráfica y/o escaneada para aquellos contratos adelantados bajo la plataforma SECOP I.
Este Certificado de Supervisión se deberá cargar en la plataforma SECOP II en archivo PDF.</t>
  </si>
  <si>
    <t>Lista Desplegable</t>
  </si>
  <si>
    <t>SALDO POR CANCELAR</t>
  </si>
  <si>
    <t>ARRENDAMIENTO</t>
  </si>
  <si>
    <t>ARRENDAMIENTOS</t>
  </si>
  <si>
    <t>SALDO POR LIBERAR</t>
  </si>
  <si>
    <t>COMODATO</t>
  </si>
  <si>
    <t>CONTRATO DE OBRA</t>
  </si>
  <si>
    <t>COMPRAVENTA</t>
  </si>
  <si>
    <t>CONSULTORÍA (INTERVENTORÍA)</t>
  </si>
  <si>
    <t>CONCESION</t>
  </si>
  <si>
    <t>Cesión</t>
  </si>
  <si>
    <t>CONSULTORÍA</t>
  </si>
  <si>
    <t>OTRO TIPO DE NATURALEZA DE CONTRATOS</t>
  </si>
  <si>
    <t>Terminación Anticipada</t>
  </si>
  <si>
    <t>CONTRATO DE COLABORACIÓN Y APOYO CELEBRADO CON ENTIDAD PRIVADA SIN ANIMO DE LUCRO</t>
  </si>
  <si>
    <t>Suspensión</t>
  </si>
  <si>
    <t>AHORROS</t>
  </si>
  <si>
    <t>CONVENIO DE ASOCIACIÓN</t>
  </si>
  <si>
    <t>Prórroga</t>
  </si>
  <si>
    <t>CORRIENTE</t>
  </si>
  <si>
    <t>CONVENIO INTERADMINISTRATIVO</t>
  </si>
  <si>
    <t>Adición</t>
  </si>
  <si>
    <t>COOPERACIÓN Y ASISTENCIA</t>
  </si>
  <si>
    <t>Adición y Prórroga</t>
  </si>
  <si>
    <t>ESTUDIOS Y DISEÑOS</t>
  </si>
  <si>
    <t>T.I.</t>
  </si>
  <si>
    <t>Reducción</t>
  </si>
  <si>
    <t>INTERINSTITUCIONAL</t>
  </si>
  <si>
    <t>C.E.</t>
  </si>
  <si>
    <t>LEASING</t>
  </si>
  <si>
    <t>P.P</t>
  </si>
  <si>
    <t>MANDATO</t>
  </si>
  <si>
    <t>MANTENIMIENTO</t>
  </si>
  <si>
    <t>OBRA</t>
  </si>
  <si>
    <t>CEDENTE</t>
  </si>
  <si>
    <t>PRESTACIÓN DE SERVICIOS PERSONA JURIDICA</t>
  </si>
  <si>
    <t>CESIONARIO</t>
  </si>
  <si>
    <t>SUMINISTRO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</si>
</sst>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 _€_-;\-* #,##0\ _€_-;_-* &quot;-&quot;??\ _€_-;_-@"/>
    <numFmt numFmtId="165" formatCode="_-&quot;$&quot;\ * #,##0_-;\-&quot;$&quot;\ * #,##0_-;_-&quot;$&quot;\ * &quot;-&quot;_-;_-@"/>
    <numFmt numFmtId="166" formatCode="&quot;$&quot;\ #,##0"/>
    <numFmt numFmtId="167" formatCode="0.0%"/>
    <numFmt numFmtId="168" formatCode="_-* #,##0_-;\-* #,##0_-;_-* &quot;-&quot;_-;_-@"/>
    <numFmt numFmtId="169" formatCode="0.000%"/>
  </numFmts>
  <fonts count="34">
    <font>
      <sz val="11"/>
      <color theme="1"/>
      <name val="Calibri"/>
      <scheme val="minor"/>
    </font>
    <font>
      <sz val="10"/>
      <color rgb="FF000000"/>
      <name val="Arial"/>
      <family val="2"/>
    </font>
    <font>
      <sz val="11"/>
      <name val="Calibri"/>
      <family val="2"/>
    </font>
    <font>
      <b/>
      <sz val="12"/>
      <color rgb="FF000000"/>
      <name val="Arial"/>
      <family val="2"/>
    </font>
    <font>
      <sz val="10"/>
      <color theme="1"/>
      <name val="Arial"/>
      <family val="2"/>
    </font>
    <font>
      <b/>
      <sz val="10"/>
      <color theme="1"/>
      <name val="Arial"/>
      <family val="2"/>
    </font>
    <font>
      <sz val="8"/>
      <color theme="0"/>
      <name val="Arial"/>
      <family val="2"/>
    </font>
    <font>
      <b/>
      <sz val="10"/>
      <color theme="0"/>
      <name val="Arial"/>
      <family val="2"/>
    </font>
    <font>
      <sz val="8"/>
      <color theme="1"/>
      <name val="Arial"/>
      <family val="2"/>
    </font>
    <font>
      <sz val="9"/>
      <color theme="1"/>
      <name val="Arial"/>
      <family val="2"/>
    </font>
    <font>
      <b/>
      <sz val="10"/>
      <color rgb="FF000000"/>
      <name val="Arial"/>
      <family val="2"/>
    </font>
    <font>
      <sz val="11"/>
      <color theme="1"/>
      <name val="Calibri"/>
      <family val="2"/>
    </font>
    <font>
      <sz val="11"/>
      <color rgb="FF000000"/>
      <name val="Arial"/>
      <family val="2"/>
    </font>
    <font>
      <b/>
      <sz val="8"/>
      <color rgb="FF000000"/>
      <name val="Arial"/>
      <family val="2"/>
    </font>
    <font>
      <b/>
      <sz val="8"/>
      <color theme="1"/>
      <name val="Arial"/>
      <family val="2"/>
    </font>
    <font>
      <sz val="8"/>
      <color rgb="FF000000"/>
      <name val="Arial"/>
      <family val="2"/>
    </font>
    <font>
      <sz val="8"/>
      <color theme="1"/>
      <name val="Calibri"/>
      <family val="2"/>
    </font>
    <font>
      <b/>
      <sz val="12"/>
      <color theme="1"/>
      <name val="Arial"/>
      <family val="2"/>
    </font>
    <font>
      <b/>
      <sz val="12"/>
      <color theme="0"/>
      <name val="Arial"/>
      <family val="2"/>
    </font>
    <font>
      <u/>
      <sz val="11"/>
      <color theme="10"/>
      <name val="Calibri"/>
      <family val="2"/>
    </font>
    <font>
      <b/>
      <sz val="9"/>
      <color theme="1"/>
      <name val="Arial"/>
      <family val="2"/>
    </font>
    <font>
      <b/>
      <sz val="11"/>
      <color theme="1"/>
      <name val="Arial"/>
      <family val="2"/>
    </font>
    <font>
      <b/>
      <i/>
      <sz val="9"/>
      <color theme="1"/>
      <name val="Arial"/>
      <family val="2"/>
    </font>
    <font>
      <sz val="11"/>
      <color theme="0"/>
      <name val="Calibri"/>
      <family val="2"/>
    </font>
    <font>
      <sz val="10"/>
      <color theme="1"/>
      <name val="Calibri"/>
      <family val="2"/>
    </font>
    <font>
      <sz val="7"/>
      <color theme="1"/>
      <name val="Arial"/>
      <family val="2"/>
    </font>
    <font>
      <sz val="11"/>
      <color rgb="FF000000"/>
      <name val="Calibri"/>
      <family val="2"/>
    </font>
    <font>
      <sz val="10"/>
      <color rgb="FF000000"/>
      <name val="Arial"/>
    </font>
    <font>
      <sz val="9"/>
      <color rgb="FF000000"/>
      <name val="Arial"/>
    </font>
    <font>
      <b/>
      <sz val="10"/>
      <color rgb="FF000000"/>
      <name val="Arial"/>
    </font>
    <font>
      <sz val="10"/>
      <color rgb="FFFF0000"/>
      <name val="Arial"/>
      <family val="2"/>
    </font>
    <font>
      <sz val="10"/>
      <name val="Arial"/>
      <family val="2"/>
    </font>
    <font>
      <sz val="11"/>
      <color theme="1"/>
      <name val="Calibri"/>
      <family val="2"/>
      <scheme val="minor"/>
    </font>
    <font>
      <sz val="10"/>
      <color rgb="FFFF0000"/>
      <name val="Arial"/>
    </font>
  </fonts>
  <fills count="6">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C2D69B"/>
        <bgColor rgb="FFC2D69B"/>
      </patternFill>
    </fill>
    <fill>
      <patternFill patternType="solid">
        <fgColor theme="0"/>
        <bgColor indexed="64"/>
      </patternFill>
    </fill>
  </fills>
  <borders count="53">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diagonal/>
    </border>
    <border>
      <left/>
      <right style="medium">
        <color rgb="FF000000"/>
      </right>
      <top style="medium">
        <color rgb="FF000000"/>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style="thin">
        <color rgb="FF000080"/>
      </right>
      <top/>
      <bottom style="medium">
        <color rgb="FF000000"/>
      </bottom>
      <diagonal/>
    </border>
    <border>
      <left style="thin">
        <color rgb="FF000080"/>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style="thin">
        <color rgb="FF000000"/>
      </top>
      <bottom style="thin">
        <color rgb="FF000000"/>
      </bottom>
      <diagonal/>
    </border>
    <border>
      <left/>
      <right/>
      <top style="thin">
        <color rgb="FF000000"/>
      </top>
      <bottom/>
      <diagonal/>
    </border>
    <border>
      <left/>
      <right/>
      <top style="thin">
        <color rgb="FF000000"/>
      </top>
      <bottom style="medium">
        <color rgb="FF000000"/>
      </bottom>
      <diagonal/>
    </border>
    <border>
      <left/>
      <right style="medium">
        <color rgb="FF000000"/>
      </right>
      <top style="thin">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top style="thin">
        <color rgb="FF000000"/>
      </top>
      <bottom/>
      <diagonal/>
    </border>
    <border>
      <left style="medium">
        <color rgb="FF000000"/>
      </left>
      <right style="thin">
        <color rgb="FF000000"/>
      </right>
      <top/>
      <bottom style="thin">
        <color rgb="FF000000"/>
      </bottom>
      <diagonal/>
    </border>
    <border>
      <left style="thin">
        <color rgb="FF000000"/>
      </left>
      <right/>
      <top/>
      <bottom/>
      <diagonal/>
    </border>
    <border>
      <left/>
      <right/>
      <top/>
      <bottom/>
      <diagonal/>
    </border>
    <border>
      <left/>
      <right/>
      <top/>
      <bottom style="medium">
        <color rgb="FF000000"/>
      </bottom>
      <diagonal/>
    </border>
    <border>
      <left/>
      <right style="medium">
        <color rgb="FF000000"/>
      </right>
      <top/>
      <bottom/>
      <diagonal/>
    </border>
    <border>
      <left style="medium">
        <color rgb="FF000000"/>
      </left>
      <right style="thin">
        <color rgb="FF000000"/>
      </right>
      <top/>
      <bottom/>
      <diagonal/>
    </border>
  </borders>
  <cellStyleXfs count="1">
    <xf numFmtId="0" fontId="0" fillId="0" borderId="0"/>
  </cellStyleXfs>
  <cellXfs count="263">
    <xf numFmtId="0" fontId="0" fillId="0" borderId="0" xfId="0"/>
    <xf numFmtId="0" fontId="4" fillId="0" borderId="0" xfId="0" applyFont="1"/>
    <xf numFmtId="0" fontId="1" fillId="0" borderId="0" xfId="0" applyFont="1"/>
    <xf numFmtId="0" fontId="5" fillId="0" borderId="0" xfId="0" applyFont="1" applyAlignment="1">
      <alignment horizontal="center"/>
    </xf>
    <xf numFmtId="0" fontId="5" fillId="0" borderId="0" xfId="0" applyFont="1"/>
    <xf numFmtId="0" fontId="5" fillId="0" borderId="23" xfId="0" applyFont="1" applyBorder="1"/>
    <xf numFmtId="0" fontId="4" fillId="0" borderId="0" xfId="0" applyFont="1" applyAlignment="1">
      <alignment horizontal="center"/>
    </xf>
    <xf numFmtId="0" fontId="8" fillId="0" borderId="0" xfId="0" applyFont="1"/>
    <xf numFmtId="0" fontId="5" fillId="0" borderId="24" xfId="0" applyFont="1" applyBorder="1" applyAlignment="1">
      <alignment horizontal="center" vertical="center" wrapText="1"/>
    </xf>
    <xf numFmtId="0" fontId="4" fillId="0" borderId="0" xfId="0" applyFont="1" applyAlignment="1">
      <alignment vertical="center"/>
    </xf>
    <xf numFmtId="0" fontId="4" fillId="0" borderId="23" xfId="0" applyFont="1" applyBorder="1" applyAlignment="1">
      <alignment horizontal="center"/>
    </xf>
    <xf numFmtId="0" fontId="5" fillId="0" borderId="0" xfId="0" applyFont="1" applyAlignment="1">
      <alignment horizontal="right"/>
    </xf>
    <xf numFmtId="0" fontId="5" fillId="0" borderId="0" xfId="0" applyFont="1" applyAlignment="1">
      <alignment horizontal="left"/>
    </xf>
    <xf numFmtId="0" fontId="4" fillId="0" borderId="0" xfId="0" applyFont="1" applyAlignment="1">
      <alignment horizontal="center" vertical="center" wrapText="1"/>
    </xf>
    <xf numFmtId="0" fontId="4" fillId="0" borderId="0" xfId="0" applyFont="1" applyAlignment="1">
      <alignment horizontal="right"/>
    </xf>
    <xf numFmtId="0" fontId="4" fillId="0" borderId="0" xfId="0" applyFont="1" applyAlignment="1">
      <alignment vertical="center" wrapText="1"/>
    </xf>
    <xf numFmtId="0" fontId="4" fillId="0" borderId="23" xfId="0" applyFont="1" applyBorder="1"/>
    <xf numFmtId="0" fontId="7" fillId="3" borderId="25" xfId="0" applyFont="1" applyFill="1" applyBorder="1" applyAlignment="1">
      <alignment horizontal="center" vertical="center"/>
    </xf>
    <xf numFmtId="0" fontId="11" fillId="0" borderId="0" xfId="0" applyFont="1"/>
    <xf numFmtId="49" fontId="7" fillId="2" borderId="29" xfId="0" applyNumberFormat="1" applyFont="1" applyFill="1" applyBorder="1" applyAlignment="1">
      <alignment horizontal="center" vertical="center" wrapText="1"/>
    </xf>
    <xf numFmtId="0" fontId="1" fillId="0" borderId="31" xfId="0" applyFont="1" applyBorder="1" applyAlignment="1">
      <alignment horizontal="center" vertical="center" wrapText="1"/>
    </xf>
    <xf numFmtId="0" fontId="1" fillId="0" borderId="29" xfId="0" applyFont="1" applyBorder="1" applyAlignment="1">
      <alignment horizontal="center" vertical="center" wrapText="1"/>
    </xf>
    <xf numFmtId="0" fontId="10" fillId="0" borderId="1" xfId="0" applyFont="1" applyBorder="1" applyAlignment="1">
      <alignment vertical="top"/>
    </xf>
    <xf numFmtId="0" fontId="1" fillId="0" borderId="21" xfId="0" applyFont="1" applyBorder="1" applyAlignment="1">
      <alignment horizontal="center" vertical="center" wrapText="1"/>
    </xf>
    <xf numFmtId="0" fontId="1" fillId="0" borderId="2" xfId="0" applyFont="1" applyBorder="1" applyAlignment="1">
      <alignment vertical="top" wrapText="1"/>
    </xf>
    <xf numFmtId="0" fontId="1" fillId="0" borderId="8" xfId="0" applyFont="1" applyBorder="1" applyAlignment="1">
      <alignment vertical="top" wrapText="1"/>
    </xf>
    <xf numFmtId="0" fontId="10" fillId="0" borderId="36" xfId="0" applyFont="1" applyBorder="1" applyAlignment="1">
      <alignment vertical="top" wrapText="1"/>
    </xf>
    <xf numFmtId="0" fontId="1" fillId="0" borderId="36" xfId="0" applyFont="1" applyBorder="1" applyAlignment="1">
      <alignment vertical="top" wrapText="1"/>
    </xf>
    <xf numFmtId="0" fontId="1" fillId="0" borderId="37" xfId="0" applyFont="1" applyBorder="1" applyAlignment="1">
      <alignment vertical="top" wrapText="1"/>
    </xf>
    <xf numFmtId="0" fontId="14" fillId="0" borderId="0" xfId="0" applyFont="1" applyAlignment="1">
      <alignment vertical="center"/>
    </xf>
    <xf numFmtId="0" fontId="13" fillId="0" borderId="38" xfId="0" applyFont="1" applyBorder="1" applyAlignment="1">
      <alignment horizontal="left" vertical="center"/>
    </xf>
    <xf numFmtId="0" fontId="15" fillId="0" borderId="39" xfId="0" applyFont="1" applyBorder="1" applyAlignment="1">
      <alignment horizontal="left" vertical="top" wrapText="1"/>
    </xf>
    <xf numFmtId="0" fontId="15" fillId="0" borderId="0" xfId="0" applyFont="1" applyAlignment="1">
      <alignment horizontal="left" vertical="top" wrapText="1"/>
    </xf>
    <xf numFmtId="0" fontId="15" fillId="0" borderId="0" xfId="0" applyFont="1" applyAlignment="1">
      <alignment horizontal="left" vertical="center"/>
    </xf>
    <xf numFmtId="0" fontId="16" fillId="0" borderId="0" xfId="0" applyFont="1"/>
    <xf numFmtId="0" fontId="8" fillId="3" borderId="25" xfId="0" applyFont="1" applyFill="1" applyBorder="1"/>
    <xf numFmtId="164" fontId="5" fillId="0" borderId="0" xfId="0" applyNumberFormat="1" applyFont="1"/>
    <xf numFmtId="0" fontId="5" fillId="0" borderId="44" xfId="0" applyFont="1" applyBorder="1"/>
    <xf numFmtId="0" fontId="5" fillId="0" borderId="0" xfId="0" applyFont="1" applyAlignment="1">
      <alignment vertical="center"/>
    </xf>
    <xf numFmtId="0" fontId="4" fillId="0" borderId="23" xfId="0" applyFont="1" applyBorder="1" applyAlignment="1">
      <alignment horizontal="center" vertical="center"/>
    </xf>
    <xf numFmtId="14" fontId="4" fillId="0" borderId="0" xfId="0" applyNumberFormat="1" applyFont="1"/>
    <xf numFmtId="0" fontId="4" fillId="0" borderId="0" xfId="0" applyFont="1" applyAlignment="1">
      <alignment horizontal="center" vertical="center"/>
    </xf>
    <xf numFmtId="0" fontId="11" fillId="0" borderId="0" xfId="0" applyFont="1" applyAlignment="1">
      <alignment horizontal="center" vertical="center"/>
    </xf>
    <xf numFmtId="0" fontId="17" fillId="3" borderId="25" xfId="0" applyFont="1" applyFill="1" applyBorder="1" applyAlignment="1">
      <alignment horizontal="center"/>
    </xf>
    <xf numFmtId="0" fontId="4" fillId="0" borderId="0" xfId="0" applyFont="1" applyAlignment="1">
      <alignment horizontal="left"/>
    </xf>
    <xf numFmtId="0" fontId="4" fillId="0" borderId="39" xfId="0" applyFont="1" applyBorder="1"/>
    <xf numFmtId="0" fontId="4" fillId="0" borderId="0" xfId="0" applyFont="1" applyAlignment="1">
      <alignment horizontal="left" vertical="center" wrapText="1"/>
    </xf>
    <xf numFmtId="165" fontId="4" fillId="0" borderId="0" xfId="0" applyNumberFormat="1" applyFont="1" applyAlignment="1">
      <alignment horizontal="center"/>
    </xf>
    <xf numFmtId="0" fontId="4" fillId="0" borderId="0" xfId="0" applyFont="1" applyAlignment="1">
      <alignment vertical="top" wrapText="1"/>
    </xf>
    <xf numFmtId="0" fontId="22" fillId="0" borderId="0" xfId="0" applyFont="1" applyAlignment="1">
      <alignment horizontal="left" vertical="center" wrapText="1"/>
    </xf>
    <xf numFmtId="0" fontId="4" fillId="0" borderId="0" xfId="0" applyFont="1" applyAlignment="1">
      <alignment wrapText="1"/>
    </xf>
    <xf numFmtId="0" fontId="4" fillId="0" borderId="0" xfId="0" applyFont="1" applyAlignment="1">
      <alignment horizontal="left" vertical="top" wrapText="1"/>
    </xf>
    <xf numFmtId="0" fontId="4" fillId="0" borderId="0" xfId="0" applyFont="1" applyAlignment="1">
      <alignment horizontal="center" vertical="top" wrapText="1"/>
    </xf>
    <xf numFmtId="0" fontId="5" fillId="0" borderId="0" xfId="0" applyFont="1" applyAlignment="1">
      <alignment horizontal="center" vertical="top" wrapText="1"/>
    </xf>
    <xf numFmtId="168" fontId="23" fillId="0" borderId="0" xfId="0" applyNumberFormat="1" applyFont="1"/>
    <xf numFmtId="165" fontId="11" fillId="0" borderId="0" xfId="0" applyNumberFormat="1" applyFont="1"/>
    <xf numFmtId="3" fontId="4" fillId="4" borderId="47" xfId="0" applyNumberFormat="1" applyFont="1" applyFill="1" applyBorder="1"/>
    <xf numFmtId="0" fontId="4" fillId="0" borderId="48" xfId="0" applyFont="1" applyBorder="1"/>
    <xf numFmtId="0" fontId="4" fillId="0" borderId="48" xfId="0" applyFont="1" applyBorder="1" applyAlignment="1">
      <alignment horizontal="center"/>
    </xf>
    <xf numFmtId="3" fontId="4" fillId="4" borderId="52" xfId="0" applyNumberFormat="1" applyFont="1" applyFill="1" applyBorder="1"/>
    <xf numFmtId="3" fontId="5" fillId="4" borderId="23" xfId="0" applyNumberFormat="1" applyFont="1" applyFill="1" applyBorder="1" applyAlignment="1">
      <alignment horizontal="center"/>
    </xf>
    <xf numFmtId="165" fontId="5" fillId="0" borderId="23" xfId="0" applyNumberFormat="1" applyFont="1" applyBorder="1"/>
    <xf numFmtId="0" fontId="24" fillId="0" borderId="0" xfId="0" applyFont="1" applyAlignment="1">
      <alignment vertical="top"/>
    </xf>
    <xf numFmtId="0" fontId="5" fillId="0" borderId="1" xfId="0" applyFont="1" applyBorder="1" applyAlignment="1">
      <alignment vertical="top"/>
    </xf>
    <xf numFmtId="0" fontId="5" fillId="0" borderId="21" xfId="0" applyFont="1" applyBorder="1" applyAlignment="1">
      <alignment vertical="top"/>
    </xf>
    <xf numFmtId="0" fontId="4" fillId="0" borderId="21" xfId="0" applyFont="1" applyBorder="1" applyAlignment="1">
      <alignment vertical="top"/>
    </xf>
    <xf numFmtId="0" fontId="5" fillId="0" borderId="2" xfId="0" applyFont="1" applyBorder="1" applyAlignment="1">
      <alignment vertical="top"/>
    </xf>
    <xf numFmtId="0" fontId="5" fillId="0" borderId="8" xfId="0" applyFont="1" applyBorder="1" applyAlignment="1">
      <alignment vertical="top"/>
    </xf>
    <xf numFmtId="0" fontId="4" fillId="0" borderId="2" xfId="0" applyFont="1" applyBorder="1" applyAlignment="1">
      <alignment vertical="top"/>
    </xf>
    <xf numFmtId="0" fontId="4" fillId="0" borderId="8" xfId="0" applyFont="1" applyBorder="1" applyAlignment="1">
      <alignment vertical="top"/>
    </xf>
    <xf numFmtId="0" fontId="4" fillId="0" borderId="0" xfId="0" applyFont="1" applyAlignment="1">
      <alignment vertical="top"/>
    </xf>
    <xf numFmtId="0" fontId="5" fillId="0" borderId="0" xfId="0" applyFont="1" applyAlignment="1">
      <alignment vertical="top"/>
    </xf>
    <xf numFmtId="3" fontId="4" fillId="0" borderId="0" xfId="0" applyNumberFormat="1" applyFont="1"/>
    <xf numFmtId="10" fontId="23" fillId="0" borderId="0" xfId="0" applyNumberFormat="1" applyFont="1"/>
    <xf numFmtId="0" fontId="1" fillId="0" borderId="25" xfId="0" applyFont="1" applyBorder="1"/>
    <xf numFmtId="0" fontId="1" fillId="0" borderId="51" xfId="0" applyFont="1" applyBorder="1"/>
    <xf numFmtId="0" fontId="5" fillId="0" borderId="25" xfId="0" applyFont="1" applyBorder="1"/>
    <xf numFmtId="0" fontId="5" fillId="0" borderId="51" xfId="0" applyFont="1" applyBorder="1"/>
    <xf numFmtId="0" fontId="4" fillId="3" borderId="49" xfId="0" applyFont="1" applyFill="1" applyBorder="1"/>
    <xf numFmtId="0" fontId="5" fillId="0" borderId="25" xfId="0" applyFont="1" applyBorder="1" applyAlignment="1">
      <alignment horizontal="center"/>
    </xf>
    <xf numFmtId="0" fontId="5" fillId="0" borderId="51" xfId="0" applyFont="1" applyBorder="1" applyAlignment="1">
      <alignment horizontal="center"/>
    </xf>
    <xf numFmtId="0" fontId="8" fillId="0" borderId="25" xfId="0" applyFont="1" applyBorder="1"/>
    <xf numFmtId="0" fontId="8" fillId="0" borderId="51" xfId="0" applyFont="1" applyBorder="1"/>
    <xf numFmtId="0" fontId="4" fillId="0" borderId="25" xfId="0" applyFont="1" applyBorder="1"/>
    <xf numFmtId="0" fontId="4" fillId="0" borderId="51" xfId="0" applyFont="1" applyBorder="1"/>
    <xf numFmtId="0" fontId="4" fillId="0" borderId="25" xfId="0" applyFont="1" applyBorder="1" applyAlignment="1">
      <alignment horizontal="center" vertical="center" wrapText="1"/>
    </xf>
    <xf numFmtId="0" fontId="4" fillId="0" borderId="51" xfId="0" applyFont="1" applyBorder="1" applyAlignment="1">
      <alignment horizontal="center" vertical="center" wrapText="1"/>
    </xf>
    <xf numFmtId="0" fontId="7" fillId="3" borderId="49" xfId="0" applyFont="1" applyFill="1" applyBorder="1" applyAlignment="1">
      <alignment horizontal="center" vertical="center"/>
    </xf>
    <xf numFmtId="0" fontId="7" fillId="3" borderId="51" xfId="0" applyFont="1" applyFill="1" applyBorder="1" applyAlignment="1">
      <alignment horizontal="center" vertical="center"/>
    </xf>
    <xf numFmtId="0" fontId="10" fillId="0" borderId="35" xfId="0" applyFont="1" applyBorder="1" applyAlignment="1">
      <alignment vertical="top"/>
    </xf>
    <xf numFmtId="0" fontId="1" fillId="0" borderId="35" xfId="0" applyFont="1" applyBorder="1" applyAlignment="1">
      <alignment vertical="top" wrapText="1"/>
    </xf>
    <xf numFmtId="0" fontId="11" fillId="0" borderId="25" xfId="0" applyFont="1" applyBorder="1"/>
    <xf numFmtId="0" fontId="11" fillId="0" borderId="51" xfId="0" applyFont="1" applyBorder="1"/>
    <xf numFmtId="3" fontId="13" fillId="0" borderId="50" xfId="0" applyNumberFormat="1" applyFont="1" applyBorder="1" applyAlignment="1">
      <alignment horizontal="center" vertical="center"/>
    </xf>
    <xf numFmtId="0" fontId="15" fillId="0" borderId="50" xfId="0" applyFont="1" applyBorder="1" applyAlignment="1">
      <alignment horizontal="left" vertical="top" wrapText="1"/>
    </xf>
    <xf numFmtId="0" fontId="15" fillId="0" borderId="51" xfId="0" applyFont="1" applyBorder="1" applyAlignment="1">
      <alignment horizontal="left" vertical="top" wrapText="1"/>
    </xf>
    <xf numFmtId="0" fontId="14" fillId="0" borderId="25" xfId="0" applyFont="1" applyBorder="1"/>
    <xf numFmtId="0" fontId="5" fillId="3" borderId="49" xfId="0" applyFont="1" applyFill="1" applyBorder="1"/>
    <xf numFmtId="0" fontId="5" fillId="3" borderId="51" xfId="0" applyFont="1" applyFill="1" applyBorder="1"/>
    <xf numFmtId="0" fontId="5" fillId="3" borderId="49" xfId="0" applyFont="1" applyFill="1" applyBorder="1" applyAlignment="1">
      <alignment vertical="center"/>
    </xf>
    <xf numFmtId="0" fontId="5" fillId="3" borderId="51" xfId="0" applyFont="1" applyFill="1" applyBorder="1" applyAlignment="1">
      <alignment vertical="center"/>
    </xf>
    <xf numFmtId="0" fontId="5" fillId="3" borderId="49" xfId="0" applyFont="1" applyFill="1" applyBorder="1" applyAlignment="1">
      <alignment horizontal="center" vertical="center"/>
    </xf>
    <xf numFmtId="0" fontId="5" fillId="3" borderId="51" xfId="0" applyFont="1" applyFill="1" applyBorder="1" applyAlignment="1">
      <alignment horizontal="center" vertical="center"/>
    </xf>
    <xf numFmtId="0" fontId="5" fillId="3" borderId="49" xfId="0" applyFont="1" applyFill="1" applyBorder="1" applyAlignment="1">
      <alignment horizontal="center"/>
    </xf>
    <xf numFmtId="0" fontId="8" fillId="3" borderId="49" xfId="0" applyFont="1" applyFill="1" applyBorder="1"/>
    <xf numFmtId="0" fontId="5" fillId="3" borderId="49" xfId="0" applyFont="1" applyFill="1" applyBorder="1" applyAlignment="1">
      <alignment horizontal="center" wrapText="1"/>
    </xf>
    <xf numFmtId="0" fontId="11" fillId="3" borderId="49" xfId="0" applyFont="1" applyFill="1" applyBorder="1"/>
    <xf numFmtId="0" fontId="8" fillId="0" borderId="26" xfId="0" applyFont="1" applyBorder="1"/>
    <xf numFmtId="0" fontId="8" fillId="0" borderId="27" xfId="0" applyFont="1" applyBorder="1"/>
    <xf numFmtId="0" fontId="8" fillId="0" borderId="28" xfId="0" applyFont="1" applyBorder="1"/>
    <xf numFmtId="0" fontId="17" fillId="3" borderId="49" xfId="0" applyFont="1" applyFill="1" applyBorder="1" applyAlignment="1">
      <alignment horizontal="center"/>
    </xf>
    <xf numFmtId="0" fontId="17" fillId="3" borderId="51" xfId="0" applyFont="1" applyFill="1" applyBorder="1" applyAlignment="1">
      <alignment horizontal="center"/>
    </xf>
    <xf numFmtId="0" fontId="4" fillId="0" borderId="51" xfId="0" applyFont="1" applyBorder="1" applyAlignment="1">
      <alignment horizontal="center"/>
    </xf>
    <xf numFmtId="0" fontId="4" fillId="0" borderId="25" xfId="0" applyFont="1" applyBorder="1" applyAlignment="1">
      <alignment horizontal="left" vertical="center" wrapText="1"/>
    </xf>
    <xf numFmtId="0" fontId="4" fillId="0" borderId="51" xfId="0" applyFont="1" applyBorder="1" applyAlignment="1">
      <alignment horizontal="left" vertical="center" wrapText="1"/>
    </xf>
    <xf numFmtId="0" fontId="4" fillId="0" borderId="25" xfId="0" applyFont="1" applyBorder="1" applyAlignment="1">
      <alignment vertical="center"/>
    </xf>
    <xf numFmtId="0" fontId="4" fillId="0" borderId="25" xfId="0" applyFont="1" applyBorder="1" applyAlignment="1">
      <alignment horizontal="center" vertical="center"/>
    </xf>
    <xf numFmtId="0" fontId="22" fillId="0" borderId="25" xfId="0" applyFont="1" applyBorder="1" applyAlignment="1">
      <alignment horizontal="left" vertical="center" wrapText="1"/>
    </xf>
    <xf numFmtId="0" fontId="22" fillId="0" borderId="51" xfId="0" applyFont="1" applyBorder="1" applyAlignment="1">
      <alignment horizontal="left" vertical="center" wrapText="1"/>
    </xf>
    <xf numFmtId="0" fontId="4" fillId="0" borderId="25" xfId="0" applyFont="1" applyBorder="1" applyAlignment="1">
      <alignment horizontal="left" vertical="top" wrapText="1"/>
    </xf>
    <xf numFmtId="0" fontId="4" fillId="0" borderId="51" xfId="0" applyFont="1" applyBorder="1" applyAlignment="1">
      <alignment horizontal="left" vertical="top" wrapText="1"/>
    </xf>
    <xf numFmtId="0" fontId="4" fillId="0" borderId="25" xfId="0" applyFont="1" applyBorder="1" applyAlignment="1">
      <alignment horizontal="center" vertical="top" wrapText="1"/>
    </xf>
    <xf numFmtId="0" fontId="4" fillId="0" borderId="51" xfId="0" applyFont="1" applyBorder="1" applyAlignment="1">
      <alignment horizontal="center" vertical="top" wrapText="1"/>
    </xf>
    <xf numFmtId="165" fontId="4" fillId="0" borderId="28" xfId="0" applyNumberFormat="1" applyFont="1" applyBorder="1"/>
    <xf numFmtId="0" fontId="4" fillId="3" borderId="49" xfId="0" applyFont="1" applyFill="1" applyBorder="1" applyAlignment="1">
      <alignment horizontal="center" vertical="center"/>
    </xf>
    <xf numFmtId="0" fontId="9" fillId="3" borderId="49" xfId="0" applyFont="1" applyFill="1" applyBorder="1"/>
    <xf numFmtId="0" fontId="9" fillId="3" borderId="49" xfId="0" applyFont="1" applyFill="1" applyBorder="1" applyAlignment="1">
      <alignment horizontal="center"/>
    </xf>
    <xf numFmtId="0" fontId="9" fillId="3" borderId="51" xfId="0" applyFont="1" applyFill="1" applyBorder="1" applyAlignment="1">
      <alignment horizontal="center"/>
    </xf>
    <xf numFmtId="0" fontId="4" fillId="3" borderId="51" xfId="0" applyFont="1" applyFill="1" applyBorder="1"/>
    <xf numFmtId="0" fontId="9" fillId="3" borderId="49" xfId="0" applyFont="1" applyFill="1" applyBorder="1" applyAlignment="1">
      <alignment horizontal="center" vertical="center"/>
    </xf>
    <xf numFmtId="0" fontId="9" fillId="3" borderId="49" xfId="0" applyFont="1" applyFill="1" applyBorder="1" applyAlignment="1">
      <alignment vertical="center"/>
    </xf>
    <xf numFmtId="165" fontId="4" fillId="0" borderId="51" xfId="0" applyNumberFormat="1" applyFont="1" applyBorder="1"/>
    <xf numFmtId="0" fontId="5" fillId="0" borderId="0" xfId="0" applyFont="1" applyAlignment="1">
      <alignment horizontal="center" vertical="center" wrapText="1"/>
    </xf>
    <xf numFmtId="0" fontId="4" fillId="0" borderId="0" xfId="0" applyFont="1" applyAlignment="1">
      <alignment horizontal="center"/>
    </xf>
    <xf numFmtId="14" fontId="4" fillId="0" borderId="20" xfId="0" applyNumberFormat="1" applyFont="1" applyBorder="1" applyAlignment="1">
      <alignment horizontal="center"/>
    </xf>
    <xf numFmtId="0" fontId="5" fillId="0" borderId="0" xfId="0" applyFont="1" applyAlignment="1">
      <alignment horizontal="right"/>
    </xf>
    <xf numFmtId="0" fontId="5" fillId="0" borderId="20" xfId="0" applyFont="1" applyBorder="1" applyAlignment="1">
      <alignment horizontal="center" vertical="center" wrapText="1"/>
    </xf>
    <xf numFmtId="0" fontId="4" fillId="0" borderId="20" xfId="0" applyFont="1" applyBorder="1" applyAlignment="1">
      <alignment horizontal="center"/>
    </xf>
    <xf numFmtId="0" fontId="7" fillId="2" borderId="20" xfId="0" applyFont="1" applyFill="1" applyBorder="1" applyAlignment="1">
      <alignment horizontal="center" vertical="center"/>
    </xf>
    <xf numFmtId="0" fontId="5" fillId="0" borderId="50" xfId="0" applyFont="1" applyBorder="1" applyAlignment="1">
      <alignment horizontal="center"/>
    </xf>
    <xf numFmtId="0" fontId="5" fillId="0" borderId="0" xfId="0" applyFont="1" applyAlignment="1">
      <alignment horizontal="center"/>
    </xf>
    <xf numFmtId="3" fontId="4" fillId="0" borderId="20" xfId="0" applyNumberFormat="1" applyFont="1" applyBorder="1" applyAlignment="1">
      <alignment horizontal="center"/>
    </xf>
    <xf numFmtId="0" fontId="5" fillId="0" borderId="25" xfId="0" applyFont="1" applyBorder="1" applyAlignment="1">
      <alignment horizontal="center"/>
    </xf>
    <xf numFmtId="0" fontId="3" fillId="0" borderId="4" xfId="0" applyFont="1" applyBorder="1" applyAlignment="1">
      <alignment horizontal="center" vertical="center"/>
    </xf>
    <xf numFmtId="0" fontId="1" fillId="0" borderId="7" xfId="0" applyFont="1" applyBorder="1" applyAlignment="1">
      <alignment horizontal="center" vertical="center" wrapText="1"/>
    </xf>
    <xf numFmtId="0" fontId="3" fillId="0" borderId="10" xfId="0" applyFont="1" applyBorder="1" applyAlignment="1">
      <alignment horizontal="center" vertical="center"/>
    </xf>
    <xf numFmtId="0" fontId="6" fillId="2" borderId="4" xfId="0" applyFont="1" applyFill="1" applyBorder="1" applyAlignment="1">
      <alignment horizontal="center"/>
    </xf>
    <xf numFmtId="0" fontId="6" fillId="2" borderId="14" xfId="0" applyFont="1" applyFill="1" applyBorder="1" applyAlignment="1">
      <alignment horizontal="center"/>
    </xf>
    <xf numFmtId="0" fontId="7" fillId="2" borderId="10" xfId="0" applyFont="1" applyFill="1" applyBorder="1" applyAlignment="1">
      <alignment horizontal="center" vertical="center" wrapText="1"/>
    </xf>
    <xf numFmtId="0" fontId="27" fillId="0" borderId="10" xfId="0" applyFont="1" applyBorder="1" applyAlignment="1">
      <alignment horizontal="left" vertical="center" wrapText="1"/>
    </xf>
    <xf numFmtId="0" fontId="1" fillId="0" borderId="10" xfId="0" applyFont="1" applyBorder="1" applyAlignment="1">
      <alignment horizontal="left" vertical="center" wrapText="1"/>
    </xf>
    <xf numFmtId="0" fontId="29" fillId="0" borderId="32" xfId="0" applyFont="1" applyBorder="1" applyAlignment="1">
      <alignment horizontal="left" vertical="center" wrapText="1"/>
    </xf>
    <xf numFmtId="0" fontId="2" fillId="0" borderId="35" xfId="0" applyFont="1" applyBorder="1" applyAlignment="1">
      <alignment horizontal="left"/>
    </xf>
    <xf numFmtId="0" fontId="2" fillId="0" borderId="33" xfId="0" applyFont="1" applyBorder="1" applyAlignment="1">
      <alignment horizontal="left"/>
    </xf>
    <xf numFmtId="0" fontId="27" fillId="0" borderId="32" xfId="0" applyFont="1" applyBorder="1" applyAlignment="1">
      <alignment horizontal="left" vertical="center" wrapText="1"/>
    </xf>
    <xf numFmtId="0" fontId="10" fillId="0" borderId="32" xfId="0" applyFont="1" applyBorder="1" applyAlignment="1">
      <alignment horizontal="center" vertical="center" wrapText="1"/>
    </xf>
    <xf numFmtId="0" fontId="12" fillId="5" borderId="10" xfId="0" applyFont="1" applyFill="1" applyBorder="1" applyAlignment="1">
      <alignment horizontal="left" vertical="center" wrapText="1"/>
    </xf>
    <xf numFmtId="0" fontId="27" fillId="5" borderId="32" xfId="0" applyFont="1" applyFill="1" applyBorder="1" applyAlignment="1">
      <alignment horizontal="left" vertical="center" wrapText="1"/>
    </xf>
    <xf numFmtId="0" fontId="2" fillId="5" borderId="35" xfId="0" applyFont="1" applyFill="1" applyBorder="1" applyAlignment="1">
      <alignment horizontal="left"/>
    </xf>
    <xf numFmtId="0" fontId="2" fillId="5" borderId="33" xfId="0" applyFont="1" applyFill="1" applyBorder="1" applyAlignment="1">
      <alignment horizontal="left"/>
    </xf>
    <xf numFmtId="0" fontId="4" fillId="3" borderId="38" xfId="0" applyFont="1" applyFill="1" applyBorder="1" applyAlignment="1">
      <alignment horizontal="center"/>
    </xf>
    <xf numFmtId="0" fontId="4" fillId="3" borderId="17" xfId="0" applyFont="1" applyFill="1" applyBorder="1" applyAlignment="1">
      <alignment horizontal="center"/>
    </xf>
    <xf numFmtId="0" fontId="4" fillId="3" borderId="19" xfId="0" applyFont="1" applyFill="1" applyBorder="1" applyAlignment="1">
      <alignment horizontal="center"/>
    </xf>
    <xf numFmtId="0" fontId="1" fillId="0" borderId="1" xfId="0" applyFont="1" applyBorder="1" applyAlignment="1">
      <alignment horizontal="center" vertical="center"/>
    </xf>
    <xf numFmtId="0" fontId="5" fillId="0" borderId="20" xfId="0" applyFont="1" applyBorder="1" applyAlignment="1">
      <alignment horizontal="center"/>
    </xf>
    <xf numFmtId="0" fontId="4" fillId="0" borderId="20" xfId="0" applyFont="1" applyBorder="1" applyAlignment="1">
      <alignment horizontal="center" vertical="center" wrapText="1"/>
    </xf>
    <xf numFmtId="0" fontId="9" fillId="3" borderId="20" xfId="0" applyFont="1" applyFill="1" applyBorder="1" applyAlignment="1">
      <alignment horizontal="center" vertical="center"/>
    </xf>
    <xf numFmtId="0" fontId="4" fillId="0" borderId="25" xfId="0" applyFont="1" applyBorder="1" applyAlignment="1">
      <alignment horizontal="center"/>
    </xf>
    <xf numFmtId="0" fontId="4" fillId="0" borderId="50" xfId="0" applyFont="1" applyBorder="1" applyAlignment="1">
      <alignment horizontal="center"/>
    </xf>
    <xf numFmtId="14" fontId="4" fillId="3" borderId="20" xfId="0" applyNumberFormat="1" applyFont="1" applyFill="1" applyBorder="1" applyAlignment="1">
      <alignment horizontal="center" wrapText="1"/>
    </xf>
    <xf numFmtId="0" fontId="5" fillId="3" borderId="25" xfId="0" applyFont="1" applyFill="1" applyBorder="1" applyAlignment="1">
      <alignment horizontal="right"/>
    </xf>
    <xf numFmtId="0" fontId="7" fillId="2" borderId="46" xfId="0" applyFont="1" applyFill="1" applyBorder="1" applyAlignment="1">
      <alignment horizontal="center" vertical="center"/>
    </xf>
    <xf numFmtId="3" fontId="13" fillId="0" borderId="50" xfId="0" applyNumberFormat="1" applyFont="1" applyBorder="1" applyAlignment="1">
      <alignment horizontal="left" vertical="center"/>
    </xf>
    <xf numFmtId="0" fontId="1" fillId="0" borderId="20" xfId="0" applyFont="1" applyBorder="1" applyAlignment="1">
      <alignment horizontal="center" vertical="center" wrapText="1"/>
    </xf>
    <xf numFmtId="0" fontId="13" fillId="0" borderId="34" xfId="0" applyFont="1" applyBorder="1" applyAlignment="1">
      <alignment horizontal="left" vertical="top" wrapText="1"/>
    </xf>
    <xf numFmtId="0" fontId="10" fillId="0" borderId="34" xfId="0" applyFont="1" applyBorder="1" applyAlignment="1">
      <alignment horizontal="center" vertical="center" wrapText="1"/>
    </xf>
    <xf numFmtId="9" fontId="10" fillId="0" borderId="10" xfId="0" applyNumberFormat="1" applyFont="1" applyBorder="1" applyAlignment="1">
      <alignment horizontal="center" vertical="center"/>
    </xf>
    <xf numFmtId="0" fontId="7" fillId="2" borderId="34" xfId="0" applyFont="1" applyFill="1" applyBorder="1" applyAlignment="1">
      <alignment horizontal="center" vertical="center"/>
    </xf>
    <xf numFmtId="0" fontId="4" fillId="0" borderId="34" xfId="0" applyFont="1" applyBorder="1" applyAlignment="1">
      <alignment horizontal="center" vertical="center" wrapText="1"/>
    </xf>
    <xf numFmtId="0" fontId="4" fillId="0" borderId="34" xfId="0" applyFont="1" applyBorder="1" applyAlignment="1">
      <alignment horizontal="left" vertical="center" wrapText="1"/>
    </xf>
    <xf numFmtId="0" fontId="4" fillId="0" borderId="25" xfId="0" applyFont="1" applyBorder="1" applyAlignment="1">
      <alignment horizontal="right"/>
    </xf>
    <xf numFmtId="0" fontId="10" fillId="0" borderId="25" xfId="0" applyFont="1" applyBorder="1" applyAlignment="1">
      <alignment horizontal="left" vertical="center"/>
    </xf>
    <xf numFmtId="0" fontId="1" fillId="0" borderId="20" xfId="0" applyFont="1" applyBorder="1" applyAlignment="1">
      <alignment horizontal="left" vertical="center"/>
    </xf>
    <xf numFmtId="0" fontId="7" fillId="2" borderId="26" xfId="0" applyFont="1" applyFill="1" applyBorder="1" applyAlignment="1">
      <alignment horizontal="center"/>
    </xf>
    <xf numFmtId="14" fontId="4" fillId="0" borderId="20" xfId="0" applyNumberFormat="1" applyFont="1" applyBorder="1" applyAlignment="1">
      <alignment horizontal="center" vertical="center"/>
    </xf>
    <xf numFmtId="0" fontId="5" fillId="0" borderId="25" xfId="0" applyFont="1" applyBorder="1" applyAlignment="1">
      <alignment horizontal="right"/>
    </xf>
    <xf numFmtId="0" fontId="4" fillId="3" borderId="20" xfId="0" applyFont="1" applyFill="1" applyBorder="1" applyAlignment="1">
      <alignment horizontal="center"/>
    </xf>
    <xf numFmtId="0" fontId="4" fillId="3" borderId="25" xfId="0" applyFont="1" applyFill="1" applyBorder="1" applyAlignment="1">
      <alignment horizontal="center"/>
    </xf>
    <xf numFmtId="0" fontId="18" fillId="2" borderId="34" xfId="0" applyFont="1" applyFill="1" applyBorder="1" applyAlignment="1">
      <alignment horizontal="center"/>
    </xf>
    <xf numFmtId="0" fontId="4" fillId="0" borderId="0" xfId="0" applyFont="1" applyAlignment="1">
      <alignment horizontal="left"/>
    </xf>
    <xf numFmtId="0" fontId="5" fillId="0" borderId="0" xfId="0" applyFont="1" applyAlignment="1">
      <alignment horizontal="left"/>
    </xf>
    <xf numFmtId="0" fontId="4" fillId="3" borderId="50" xfId="0" applyFont="1" applyFill="1" applyBorder="1" applyAlignment="1">
      <alignment horizontal="center"/>
    </xf>
    <xf numFmtId="9" fontId="4" fillId="0" borderId="20" xfId="0" applyNumberFormat="1" applyFont="1" applyBorder="1" applyAlignment="1">
      <alignment horizontal="center" vertical="top" wrapText="1"/>
    </xf>
    <xf numFmtId="165" fontId="4" fillId="0" borderId="20" xfId="0" applyNumberFormat="1" applyFont="1" applyBorder="1" applyAlignment="1">
      <alignment horizontal="center" vertical="top" wrapText="1"/>
    </xf>
    <xf numFmtId="0" fontId="20" fillId="0" borderId="20" xfId="0" applyFont="1" applyBorder="1" applyAlignment="1">
      <alignment horizontal="center" vertical="center" wrapText="1"/>
    </xf>
    <xf numFmtId="0" fontId="4" fillId="0" borderId="0" xfId="0" applyFont="1" applyAlignment="1">
      <alignment horizontal="right" vertical="center" wrapText="1"/>
    </xf>
    <xf numFmtId="0" fontId="4" fillId="0" borderId="20" xfId="0" applyFont="1" applyBorder="1" applyAlignment="1">
      <alignment horizontal="center" vertical="center"/>
    </xf>
    <xf numFmtId="3" fontId="4" fillId="0" borderId="45" xfId="0" applyNumberFormat="1" applyFont="1" applyBorder="1" applyAlignment="1">
      <alignment horizontal="center" vertical="center"/>
    </xf>
    <xf numFmtId="0" fontId="4" fillId="3" borderId="20" xfId="0" applyFont="1" applyFill="1" applyBorder="1" applyAlignment="1">
      <alignment horizontal="center" vertical="center"/>
    </xf>
    <xf numFmtId="0" fontId="17" fillId="0" borderId="5" xfId="0" applyFont="1" applyBorder="1" applyAlignment="1">
      <alignment horizontal="center" vertical="center"/>
    </xf>
    <xf numFmtId="0" fontId="4" fillId="0" borderId="7" xfId="0" applyFont="1" applyBorder="1" applyAlignment="1">
      <alignment horizontal="center" vertical="center" wrapText="1"/>
    </xf>
    <xf numFmtId="0" fontId="17" fillId="0" borderId="11" xfId="0" applyFont="1" applyBorder="1" applyAlignment="1">
      <alignment horizontal="center" vertical="center"/>
    </xf>
    <xf numFmtId="0" fontId="4" fillId="0" borderId="4" xfId="0" applyFont="1" applyBorder="1" applyAlignment="1">
      <alignment horizontal="left" vertical="center"/>
    </xf>
    <xf numFmtId="0" fontId="4" fillId="3" borderId="38" xfId="0" applyFont="1" applyFill="1" applyBorder="1" applyAlignment="1">
      <alignment horizontal="center" vertical="center"/>
    </xf>
    <xf numFmtId="0" fontId="4" fillId="3" borderId="17" xfId="0" applyFont="1" applyFill="1" applyBorder="1" applyAlignment="1">
      <alignment horizontal="center" vertical="center"/>
    </xf>
    <xf numFmtId="0" fontId="4" fillId="3" borderId="19" xfId="0" applyFont="1" applyFill="1" applyBorder="1" applyAlignment="1">
      <alignment horizontal="center" vertical="center"/>
    </xf>
    <xf numFmtId="0" fontId="8" fillId="0" borderId="1" xfId="0" applyFont="1" applyBorder="1" applyAlignment="1">
      <alignment horizontal="center"/>
    </xf>
    <xf numFmtId="0" fontId="4" fillId="0" borderId="10" xfId="0" applyFont="1" applyBorder="1" applyAlignment="1">
      <alignment horizontal="left" vertical="center"/>
    </xf>
    <xf numFmtId="0" fontId="19" fillId="0" borderId="42" xfId="0" applyFont="1" applyBorder="1" applyAlignment="1">
      <alignment horizontal="left" vertical="center"/>
    </xf>
    <xf numFmtId="0" fontId="25" fillId="0" borderId="25" xfId="0" applyFont="1" applyBorder="1" applyAlignment="1">
      <alignment horizontal="left" vertical="center" wrapText="1"/>
    </xf>
    <xf numFmtId="0" fontId="18" fillId="2" borderId="46" xfId="0" applyFont="1" applyFill="1" applyBorder="1" applyAlignment="1">
      <alignment horizontal="center"/>
    </xf>
    <xf numFmtId="3" fontId="5" fillId="0" borderId="0" xfId="0" applyNumberFormat="1" applyFont="1" applyAlignment="1">
      <alignment horizontal="left" vertical="top"/>
    </xf>
    <xf numFmtId="0" fontId="5" fillId="0" borderId="0" xfId="0" applyFont="1" applyAlignment="1">
      <alignment horizontal="left" vertical="top"/>
    </xf>
    <xf numFmtId="0" fontId="4" fillId="3" borderId="49" xfId="0" applyFont="1" applyFill="1" applyBorder="1" applyAlignment="1">
      <alignment horizontal="center"/>
    </xf>
    <xf numFmtId="0" fontId="9" fillId="3" borderId="49" xfId="0" applyFont="1" applyFill="1" applyBorder="1" applyAlignment="1">
      <alignment horizontal="center" vertical="center"/>
    </xf>
    <xf numFmtId="165" fontId="4" fillId="0" borderId="20" xfId="0" applyNumberFormat="1" applyFont="1" applyBorder="1" applyAlignment="1">
      <alignment horizontal="right"/>
    </xf>
    <xf numFmtId="165" fontId="5" fillId="3" borderId="20" xfId="0" applyNumberFormat="1" applyFont="1" applyFill="1" applyBorder="1" applyAlignment="1">
      <alignment horizontal="right"/>
    </xf>
    <xf numFmtId="165" fontId="4" fillId="3" borderId="20" xfId="0" applyNumberFormat="1" applyFont="1" applyFill="1" applyBorder="1" applyAlignment="1">
      <alignment horizontal="right"/>
    </xf>
    <xf numFmtId="0" fontId="9" fillId="3" borderId="49" xfId="0" applyFont="1" applyFill="1" applyBorder="1" applyAlignment="1">
      <alignment horizontal="center" vertical="center" wrapText="1"/>
    </xf>
    <xf numFmtId="169" fontId="4" fillId="0" borderId="20" xfId="0" applyNumberFormat="1" applyFont="1" applyBorder="1" applyAlignment="1">
      <alignment horizontal="center" vertical="top" wrapText="1"/>
    </xf>
    <xf numFmtId="3" fontId="5" fillId="4" borderId="20" xfId="0" applyNumberFormat="1" applyFont="1" applyFill="1" applyBorder="1" applyAlignment="1">
      <alignment horizontal="center"/>
    </xf>
    <xf numFmtId="0" fontId="5" fillId="0" borderId="0" xfId="0" applyFont="1" applyAlignment="1">
      <alignment horizontal="center" wrapText="1"/>
    </xf>
    <xf numFmtId="0" fontId="4" fillId="0" borderId="20" xfId="0" applyFont="1" applyBorder="1" applyAlignment="1">
      <alignment horizontal="center" vertical="top" wrapText="1"/>
    </xf>
    <xf numFmtId="0" fontId="4" fillId="0" borderId="0" xfId="0" applyFont="1" applyAlignment="1">
      <alignment horizontal="center" vertical="top" wrapText="1"/>
    </xf>
    <xf numFmtId="167" fontId="4" fillId="0" borderId="20" xfId="0" applyNumberFormat="1" applyFont="1" applyBorder="1" applyAlignment="1">
      <alignment horizontal="center" vertical="top" wrapText="1"/>
    </xf>
    <xf numFmtId="0" fontId="20" fillId="0" borderId="46" xfId="0" applyFont="1" applyBorder="1" applyAlignment="1">
      <alignment horizontal="center" vertical="center" wrapText="1"/>
    </xf>
    <xf numFmtId="166" fontId="21" fillId="0" borderId="20" xfId="0" applyNumberFormat="1" applyFont="1" applyBorder="1" applyAlignment="1">
      <alignment horizontal="center" vertical="center"/>
    </xf>
    <xf numFmtId="0" fontId="5" fillId="0" borderId="0" xfId="0" applyFont="1" applyAlignment="1">
      <alignment horizontal="center" vertical="top"/>
    </xf>
    <xf numFmtId="0" fontId="5" fillId="0" borderId="0" xfId="0" applyFont="1" applyAlignment="1">
      <alignment horizontal="center" vertical="top" wrapText="1"/>
    </xf>
    <xf numFmtId="0" fontId="2" fillId="0" borderId="2" xfId="0" applyFont="1" applyBorder="1" applyAlignment="1"/>
    <xf numFmtId="0" fontId="2" fillId="0" borderId="3" xfId="0" applyFont="1" applyBorder="1" applyAlignment="1"/>
    <xf numFmtId="0" fontId="2" fillId="0" borderId="5" xfId="0" applyFont="1" applyBorder="1" applyAlignment="1"/>
    <xf numFmtId="0" fontId="2" fillId="0" borderId="6" xfId="0" applyFont="1" applyBorder="1" applyAlignment="1"/>
    <xf numFmtId="0" fontId="2" fillId="0" borderId="8" xfId="0" applyFont="1" applyBorder="1" applyAlignment="1"/>
    <xf numFmtId="0" fontId="2" fillId="0" borderId="26" xfId="0" applyFont="1" applyBorder="1" applyAlignment="1"/>
    <xf numFmtId="0" fontId="2" fillId="0" borderId="27" xfId="0" applyFont="1" applyBorder="1" applyAlignment="1"/>
    <xf numFmtId="0" fontId="2" fillId="0" borderId="9" xfId="0" applyFont="1" applyBorder="1" applyAlignment="1"/>
    <xf numFmtId="0" fontId="2" fillId="0" borderId="11" xfId="0" applyFont="1" applyBorder="1" applyAlignment="1"/>
    <xf numFmtId="0" fontId="2" fillId="0" borderId="12" xfId="0" applyFont="1" applyBorder="1" applyAlignment="1"/>
    <xf numFmtId="0" fontId="2" fillId="0" borderId="13" xfId="0" applyFont="1" applyBorder="1" applyAlignment="1"/>
    <xf numFmtId="0" fontId="2" fillId="0" borderId="28" xfId="0" applyFont="1" applyBorder="1" applyAlignment="1"/>
    <xf numFmtId="0" fontId="0" fillId="0" borderId="0" xfId="0" applyAlignment="1"/>
    <xf numFmtId="0" fontId="2" fillId="0" borderId="15" xfId="0" applyFont="1" applyBorder="1" applyAlignment="1"/>
    <xf numFmtId="0" fontId="2" fillId="0" borderId="16" xfId="0" applyFont="1" applyBorder="1" applyAlignment="1"/>
    <xf numFmtId="0" fontId="2" fillId="0" borderId="18" xfId="0" applyFont="1" applyBorder="1" applyAlignment="1"/>
    <xf numFmtId="0" fontId="2" fillId="0" borderId="39" xfId="0" applyFont="1" applyBorder="1" applyAlignment="1"/>
    <xf numFmtId="0" fontId="2" fillId="0" borderId="21" xfId="0" applyFont="1" applyBorder="1" applyAlignment="1"/>
    <xf numFmtId="0" fontId="2" fillId="0" borderId="22" xfId="0" applyFont="1" applyBorder="1" applyAlignment="1"/>
    <xf numFmtId="0" fontId="2" fillId="0" borderId="50" xfId="0" applyFont="1" applyBorder="1" applyAlignment="1"/>
    <xf numFmtId="0" fontId="2" fillId="0" borderId="49" xfId="0" applyFont="1" applyBorder="1" applyAlignment="1"/>
    <xf numFmtId="0" fontId="2" fillId="0" borderId="51" xfId="0" applyFont="1" applyBorder="1" applyAlignment="1"/>
    <xf numFmtId="0" fontId="2" fillId="0" borderId="30" xfId="0" applyFont="1" applyBorder="1" applyAlignment="1"/>
    <xf numFmtId="0" fontId="2" fillId="0" borderId="35" xfId="0" applyFont="1" applyBorder="1" applyAlignment="1"/>
    <xf numFmtId="0" fontId="2" fillId="0" borderId="33" xfId="0" applyFont="1" applyBorder="1" applyAlignment="1"/>
    <xf numFmtId="0" fontId="2" fillId="5" borderId="11" xfId="0" applyFont="1" applyFill="1" applyBorder="1" applyAlignment="1"/>
    <xf numFmtId="0" fontId="2" fillId="0" borderId="37" xfId="0" applyFont="1" applyBorder="1" applyAlignment="1"/>
    <xf numFmtId="0" fontId="7" fillId="2" borderId="14" xfId="0" applyFont="1" applyFill="1" applyBorder="1" applyAlignment="1"/>
    <xf numFmtId="0" fontId="7" fillId="2" borderId="34" xfId="0" applyFont="1" applyFill="1" applyBorder="1" applyAlignment="1"/>
    <xf numFmtId="0" fontId="7" fillId="2" borderId="40" xfId="0" applyFont="1" applyFill="1" applyBorder="1" applyAlignment="1"/>
    <xf numFmtId="0" fontId="2" fillId="0" borderId="36" xfId="0" applyFont="1" applyBorder="1" applyAlignment="1"/>
    <xf numFmtId="0" fontId="2" fillId="0" borderId="41" xfId="0" applyFont="1" applyBorder="1" applyAlignment="1"/>
    <xf numFmtId="0" fontId="2" fillId="0" borderId="43" xfId="0" applyFont="1" applyBorder="1" applyAlignment="1"/>
    <xf numFmtId="0" fontId="2" fillId="0" borderId="38"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161925</xdr:colOff>
      <xdr:row>0</xdr:row>
      <xdr:rowOff>47625</xdr:rowOff>
    </xdr:from>
    <xdr:ext cx="1990725" cy="647700"/>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9525</xdr:colOff>
      <xdr:row>0</xdr:row>
      <xdr:rowOff>47625</xdr:rowOff>
    </xdr:from>
    <xdr:ext cx="2343150" cy="704850"/>
    <xdr:pic>
      <xdr:nvPicPr>
        <xdr:cNvPr id="2" name="image1.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1000"/>
  <sheetViews>
    <sheetView showGridLines="0" topLeftCell="A5" zoomScale="90" zoomScaleNormal="90" workbookViewId="0">
      <selection activeCell="D6" sqref="D6:E6"/>
    </sheetView>
  </sheetViews>
  <sheetFormatPr defaultColWidth="14.42578125" defaultRowHeight="15" customHeight="1"/>
  <cols>
    <col min="1" max="1" width="7.140625" customWidth="1"/>
    <col min="2" max="7" width="6.42578125" customWidth="1"/>
    <col min="8" max="9" width="4.7109375" customWidth="1"/>
    <col min="10" max="11" width="4.140625" customWidth="1"/>
    <col min="12" max="12" width="4.42578125" customWidth="1"/>
    <col min="13" max="14" width="4.7109375" customWidth="1"/>
    <col min="15" max="16" width="4" customWidth="1"/>
    <col min="17" max="17" width="4.7109375" customWidth="1"/>
    <col min="18" max="18" width="3.7109375" customWidth="1"/>
    <col min="19" max="19" width="4.7109375" customWidth="1"/>
    <col min="20" max="20" width="4.42578125" customWidth="1"/>
    <col min="21" max="22" width="4.7109375" customWidth="1"/>
    <col min="23" max="24" width="7.140625" customWidth="1"/>
    <col min="25" max="25" width="6.7109375" customWidth="1"/>
    <col min="26" max="26" width="6" customWidth="1"/>
    <col min="27" max="27" width="6.140625" customWidth="1"/>
    <col min="28" max="29" width="6.85546875" customWidth="1"/>
    <col min="30" max="30" width="7.42578125" customWidth="1"/>
    <col min="31" max="31" width="15.140625" customWidth="1"/>
    <col min="32" max="32" width="5.7109375" customWidth="1"/>
    <col min="33" max="39" width="4.7109375" customWidth="1"/>
  </cols>
  <sheetData>
    <row r="1" spans="1:39" ht="30" customHeight="1">
      <c r="A1" s="163"/>
      <c r="B1" s="229"/>
      <c r="C1" s="229"/>
      <c r="D1" s="229"/>
      <c r="E1" s="229"/>
      <c r="F1" s="229"/>
      <c r="G1" s="230"/>
      <c r="H1" s="143" t="s">
        <v>0</v>
      </c>
      <c r="I1" s="231"/>
      <c r="J1" s="231"/>
      <c r="K1" s="231"/>
      <c r="L1" s="231"/>
      <c r="M1" s="231"/>
      <c r="N1" s="231"/>
      <c r="O1" s="231"/>
      <c r="P1" s="231"/>
      <c r="Q1" s="231"/>
      <c r="R1" s="231"/>
      <c r="S1" s="231"/>
      <c r="T1" s="231"/>
      <c r="U1" s="231"/>
      <c r="V1" s="231"/>
      <c r="W1" s="231"/>
      <c r="X1" s="231"/>
      <c r="Y1" s="231"/>
      <c r="Z1" s="231"/>
      <c r="AA1" s="232"/>
      <c r="AB1" s="144" t="s">
        <v>1</v>
      </c>
      <c r="AC1" s="229"/>
      <c r="AD1" s="229"/>
      <c r="AE1" s="229"/>
      <c r="AF1" s="233"/>
      <c r="AG1" s="1"/>
      <c r="AH1" s="1"/>
      <c r="AI1" s="1"/>
      <c r="AJ1" s="1"/>
      <c r="AK1" s="1"/>
      <c r="AL1" s="1"/>
      <c r="AM1" s="1"/>
    </row>
    <row r="2" spans="1:39" ht="30" customHeight="1">
      <c r="A2" s="234"/>
      <c r="B2" s="235"/>
      <c r="C2" s="235"/>
      <c r="D2" s="235"/>
      <c r="E2" s="235"/>
      <c r="F2" s="235"/>
      <c r="G2" s="236"/>
      <c r="H2" s="145" t="s">
        <v>2</v>
      </c>
      <c r="I2" s="237"/>
      <c r="J2" s="237"/>
      <c r="K2" s="237"/>
      <c r="L2" s="237"/>
      <c r="M2" s="237"/>
      <c r="N2" s="237"/>
      <c r="O2" s="237"/>
      <c r="P2" s="237"/>
      <c r="Q2" s="237"/>
      <c r="R2" s="237"/>
      <c r="S2" s="237"/>
      <c r="T2" s="237"/>
      <c r="U2" s="237"/>
      <c r="V2" s="237"/>
      <c r="W2" s="237"/>
      <c r="X2" s="237"/>
      <c r="Y2" s="237"/>
      <c r="Z2" s="237"/>
      <c r="AA2" s="238"/>
      <c r="AB2" s="239"/>
      <c r="AC2" s="235"/>
      <c r="AD2" s="235"/>
      <c r="AE2" s="235"/>
      <c r="AF2" s="240"/>
      <c r="AG2" s="1"/>
      <c r="AH2" s="1"/>
      <c r="AI2" s="1"/>
      <c r="AJ2" s="1"/>
      <c r="AK2" s="1"/>
      <c r="AL2" s="1"/>
      <c r="AM2" s="1"/>
    </row>
    <row r="3" spans="1:39">
      <c r="A3" s="74"/>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75"/>
      <c r="AG3" s="1"/>
      <c r="AH3" s="1"/>
      <c r="AI3" s="1"/>
      <c r="AJ3" s="1"/>
      <c r="AK3" s="1"/>
      <c r="AL3" s="1"/>
      <c r="AM3" s="1"/>
    </row>
    <row r="4" spans="1:39">
      <c r="A4" s="74"/>
      <c r="B4" s="140" t="s">
        <v>3</v>
      </c>
      <c r="C4" s="241"/>
      <c r="D4" s="241"/>
      <c r="E4" s="241"/>
      <c r="F4" s="241"/>
      <c r="G4" s="241"/>
      <c r="H4" s="2"/>
      <c r="I4" s="2"/>
      <c r="J4" s="2"/>
      <c r="K4" s="2"/>
      <c r="L4" s="2"/>
      <c r="M4" s="2"/>
      <c r="N4" s="2"/>
      <c r="O4" s="2"/>
      <c r="P4" s="2"/>
      <c r="Q4" s="2"/>
      <c r="R4" s="2"/>
      <c r="S4" s="2"/>
      <c r="T4" s="2"/>
      <c r="U4" s="2"/>
      <c r="V4" s="2"/>
      <c r="W4" s="2"/>
      <c r="X4" s="2"/>
      <c r="Y4" s="2"/>
      <c r="Z4" s="2"/>
      <c r="AA4" s="2"/>
      <c r="AB4" s="2"/>
      <c r="AC4" s="2"/>
      <c r="AD4" s="2"/>
      <c r="AE4" s="2"/>
      <c r="AF4" s="75"/>
      <c r="AG4" s="1"/>
      <c r="AH4" s="1"/>
      <c r="AI4" s="1"/>
      <c r="AJ4" s="1"/>
      <c r="AK4" s="1"/>
      <c r="AL4" s="1"/>
      <c r="AM4" s="1"/>
    </row>
    <row r="5" spans="1:39">
      <c r="A5" s="74"/>
      <c r="B5" s="147" t="s">
        <v>4</v>
      </c>
      <c r="C5" s="232"/>
      <c r="D5" s="146" t="s">
        <v>5</v>
      </c>
      <c r="E5" s="232"/>
      <c r="F5" s="146" t="s">
        <v>6</v>
      </c>
      <c r="G5" s="242"/>
      <c r="H5" s="2"/>
      <c r="I5" s="2"/>
      <c r="J5" s="2"/>
      <c r="K5" s="2"/>
      <c r="L5" s="2"/>
      <c r="M5" s="2"/>
      <c r="N5" s="2"/>
      <c r="O5" s="2"/>
      <c r="P5" s="2"/>
      <c r="Q5" s="2"/>
      <c r="R5" s="2"/>
      <c r="S5" s="2"/>
      <c r="T5" s="2"/>
      <c r="U5" s="2"/>
      <c r="V5" s="2"/>
      <c r="W5" s="2"/>
      <c r="X5" s="2"/>
      <c r="Y5" s="2"/>
      <c r="Z5" s="2"/>
      <c r="AA5" s="2"/>
      <c r="AB5" s="2"/>
      <c r="AC5" s="2"/>
      <c r="AD5" s="2"/>
      <c r="AE5" s="2"/>
      <c r="AF5" s="75"/>
      <c r="AG5" s="1"/>
      <c r="AH5" s="1"/>
      <c r="AI5" s="1"/>
      <c r="AJ5" s="1"/>
      <c r="AK5" s="1"/>
      <c r="AL5" s="1"/>
      <c r="AM5" s="1"/>
    </row>
    <row r="6" spans="1:39">
      <c r="A6" s="74"/>
      <c r="B6" s="160">
        <v>3</v>
      </c>
      <c r="C6" s="243"/>
      <c r="D6" s="161">
        <v>7</v>
      </c>
      <c r="E6" s="244"/>
      <c r="F6" s="162">
        <v>2026</v>
      </c>
      <c r="G6" s="245"/>
      <c r="H6" s="2"/>
      <c r="I6" s="2"/>
      <c r="J6" s="2"/>
      <c r="K6" s="2"/>
      <c r="L6" s="2"/>
      <c r="M6" s="2"/>
      <c r="N6" s="2"/>
      <c r="O6" s="2"/>
      <c r="P6" s="2"/>
      <c r="Q6" s="2"/>
      <c r="R6" s="2"/>
      <c r="S6" s="2"/>
      <c r="T6" s="2"/>
      <c r="U6" s="2"/>
      <c r="V6" s="2"/>
      <c r="W6" s="2"/>
      <c r="X6" s="2"/>
      <c r="Y6" s="2"/>
      <c r="Z6" s="2"/>
      <c r="AA6" s="2"/>
      <c r="AB6" s="2"/>
      <c r="AC6" s="2"/>
      <c r="AD6" s="2"/>
      <c r="AE6" s="2"/>
      <c r="AF6" s="75"/>
      <c r="AG6" s="1"/>
      <c r="AH6" s="1"/>
      <c r="AI6" s="1"/>
      <c r="AJ6" s="1"/>
      <c r="AK6" s="1"/>
      <c r="AL6" s="1"/>
      <c r="AM6" s="1"/>
    </row>
    <row r="7" spans="1:39">
      <c r="A7" s="74"/>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75"/>
      <c r="AG7" s="1"/>
      <c r="AH7" s="1"/>
      <c r="AI7" s="1"/>
      <c r="AJ7" s="1"/>
      <c r="AK7" s="1"/>
      <c r="AL7" s="1"/>
      <c r="AM7" s="1"/>
    </row>
    <row r="8" spans="1:39">
      <c r="A8" s="138" t="s">
        <v>7</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7"/>
      <c r="AG8" s="1"/>
      <c r="AH8" s="1"/>
      <c r="AI8" s="1"/>
      <c r="AJ8" s="1"/>
      <c r="AK8" s="1"/>
      <c r="AL8" s="1"/>
      <c r="AM8" s="1"/>
    </row>
    <row r="9" spans="1:39">
      <c r="A9" s="76"/>
      <c r="B9" s="139" t="s">
        <v>8</v>
      </c>
      <c r="C9" s="248"/>
      <c r="D9" s="248"/>
      <c r="E9" s="248"/>
      <c r="F9" s="248"/>
      <c r="G9" s="248"/>
      <c r="H9" s="248"/>
      <c r="I9" s="248"/>
      <c r="J9" s="248"/>
      <c r="K9" s="248"/>
      <c r="L9" s="248"/>
      <c r="M9" s="248"/>
      <c r="N9" s="248"/>
      <c r="O9" s="248"/>
      <c r="P9" s="248"/>
      <c r="Q9" s="248"/>
      <c r="R9" s="248"/>
      <c r="S9" s="248"/>
      <c r="T9" s="248"/>
      <c r="U9" s="248"/>
      <c r="V9" s="248"/>
      <c r="W9" s="248"/>
      <c r="X9" s="4"/>
      <c r="Y9" s="140" t="s">
        <v>9</v>
      </c>
      <c r="Z9" s="241"/>
      <c r="AA9" s="241"/>
      <c r="AB9" s="241"/>
      <c r="AC9" s="241"/>
      <c r="AD9" s="241"/>
      <c r="AE9" s="241"/>
      <c r="AF9" s="77"/>
      <c r="AG9" s="78"/>
      <c r="AH9" s="78"/>
      <c r="AI9" s="78"/>
      <c r="AJ9" s="78"/>
      <c r="AK9" s="78"/>
      <c r="AL9" s="78"/>
      <c r="AM9" s="78"/>
    </row>
    <row r="10" spans="1:39">
      <c r="A10" s="79"/>
      <c r="B10" s="137" t="s">
        <v>10</v>
      </c>
      <c r="C10" s="246"/>
      <c r="D10" s="246"/>
      <c r="E10" s="246"/>
      <c r="F10" s="246"/>
      <c r="G10" s="246"/>
      <c r="H10" s="246"/>
      <c r="I10" s="246"/>
      <c r="J10" s="246"/>
      <c r="K10" s="246"/>
      <c r="L10" s="246"/>
      <c r="M10" s="246"/>
      <c r="N10" s="246"/>
      <c r="O10" s="246"/>
      <c r="P10" s="246"/>
      <c r="Q10" s="246"/>
      <c r="R10" s="246"/>
      <c r="S10" s="246"/>
      <c r="T10" s="246"/>
      <c r="U10" s="246"/>
      <c r="V10" s="246"/>
      <c r="W10" s="247"/>
      <c r="X10" s="4"/>
      <c r="Y10" s="5" t="s">
        <v>11</v>
      </c>
      <c r="Z10" s="141">
        <v>80410517</v>
      </c>
      <c r="AA10" s="246"/>
      <c r="AB10" s="246"/>
      <c r="AC10" s="246"/>
      <c r="AD10" s="246"/>
      <c r="AE10" s="247"/>
      <c r="AF10" s="80"/>
      <c r="AG10" s="78"/>
      <c r="AH10" s="78"/>
      <c r="AI10" s="78"/>
      <c r="AJ10" s="78"/>
      <c r="AK10" s="78"/>
      <c r="AL10" s="78"/>
      <c r="AM10" s="78"/>
    </row>
    <row r="11" spans="1:39">
      <c r="A11" s="79"/>
      <c r="B11" s="6"/>
      <c r="C11" s="6"/>
      <c r="D11" s="6"/>
      <c r="E11" s="6"/>
      <c r="F11" s="6"/>
      <c r="G11" s="6"/>
      <c r="H11" s="6"/>
      <c r="I11" s="6"/>
      <c r="J11" s="6"/>
      <c r="K11" s="6"/>
      <c r="L11" s="6"/>
      <c r="M11" s="6"/>
      <c r="N11" s="6"/>
      <c r="O11" s="6"/>
      <c r="P11" s="6"/>
      <c r="Q11" s="6"/>
      <c r="R11" s="6"/>
      <c r="S11" s="6"/>
      <c r="T11" s="6"/>
      <c r="U11" s="6"/>
      <c r="V11" s="6"/>
      <c r="W11" s="6"/>
      <c r="X11" s="4"/>
      <c r="Y11" s="4"/>
      <c r="Z11" s="6"/>
      <c r="AA11" s="6"/>
      <c r="AB11" s="6"/>
      <c r="AC11" s="6"/>
      <c r="AD11" s="6"/>
      <c r="AE11" s="6"/>
      <c r="AF11" s="80"/>
      <c r="AG11" s="78"/>
      <c r="AH11" s="78"/>
      <c r="AI11" s="78"/>
      <c r="AJ11" s="78"/>
      <c r="AK11" s="78"/>
      <c r="AL11" s="78"/>
      <c r="AM11" s="78"/>
    </row>
    <row r="12" spans="1:39" ht="25.5">
      <c r="A12" s="81"/>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136" t="s">
        <v>12</v>
      </c>
      <c r="AD12" s="247"/>
      <c r="AE12" s="8" t="s">
        <v>13</v>
      </c>
      <c r="AF12" s="82"/>
      <c r="AG12" s="78"/>
      <c r="AH12" s="78"/>
      <c r="AI12" s="78"/>
      <c r="AJ12" s="78"/>
      <c r="AK12" s="78"/>
      <c r="AL12" s="78"/>
      <c r="AM12" s="78"/>
    </row>
    <row r="13" spans="1:39">
      <c r="A13" s="142" t="s">
        <v>14</v>
      </c>
      <c r="B13" s="241"/>
      <c r="C13" s="241"/>
      <c r="D13" s="241"/>
      <c r="E13" s="241"/>
      <c r="F13" s="241"/>
      <c r="G13" s="241"/>
      <c r="H13" s="241"/>
      <c r="I13" s="137" t="s">
        <v>15</v>
      </c>
      <c r="J13" s="246"/>
      <c r="K13" s="246"/>
      <c r="L13" s="246"/>
      <c r="M13" s="246"/>
      <c r="N13" s="246"/>
      <c r="O13" s="246"/>
      <c r="P13" s="246"/>
      <c r="Q13" s="246"/>
      <c r="R13" s="246"/>
      <c r="S13" s="246"/>
      <c r="T13" s="246"/>
      <c r="U13" s="246"/>
      <c r="V13" s="246"/>
      <c r="W13" s="246"/>
      <c r="X13" s="246"/>
      <c r="Y13" s="246"/>
      <c r="Z13" s="247"/>
      <c r="AA13" s="1"/>
      <c r="AB13" s="9"/>
      <c r="AC13" s="137">
        <v>485</v>
      </c>
      <c r="AD13" s="247"/>
      <c r="AE13" s="10">
        <v>2025</v>
      </c>
      <c r="AF13" s="82"/>
      <c r="AG13" s="78"/>
      <c r="AH13" s="78"/>
      <c r="AI13" s="78"/>
      <c r="AJ13" s="78"/>
      <c r="AK13" s="78"/>
      <c r="AL13" s="78"/>
      <c r="AM13" s="78"/>
    </row>
    <row r="14" spans="1:39">
      <c r="A14" s="83"/>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84"/>
      <c r="AG14" s="78"/>
      <c r="AH14" s="78"/>
      <c r="AI14" s="78"/>
      <c r="AJ14" s="78"/>
      <c r="AK14" s="78"/>
      <c r="AL14" s="78"/>
      <c r="AM14" s="78"/>
    </row>
    <row r="15" spans="1:39">
      <c r="A15" s="83"/>
      <c r="B15" s="1"/>
      <c r="C15" s="1"/>
      <c r="D15" s="1"/>
      <c r="E15" s="1"/>
      <c r="F15" s="1"/>
      <c r="G15" s="1"/>
      <c r="H15" s="1"/>
      <c r="I15" s="133" t="s">
        <v>16</v>
      </c>
      <c r="J15" s="241"/>
      <c r="K15" s="241"/>
      <c r="L15" s="241"/>
      <c r="M15" s="1"/>
      <c r="N15" s="1"/>
      <c r="O15" s="1"/>
      <c r="P15" s="1"/>
      <c r="Q15" s="1"/>
      <c r="R15" s="1"/>
      <c r="S15" s="1"/>
      <c r="T15" s="1"/>
      <c r="U15" s="1"/>
      <c r="V15" s="1"/>
      <c r="W15" s="1"/>
      <c r="X15" s="1"/>
      <c r="Y15" s="1"/>
      <c r="Z15" s="1"/>
      <c r="AA15" s="1"/>
      <c r="AB15" s="133" t="s">
        <v>16</v>
      </c>
      <c r="AC15" s="241"/>
      <c r="AD15" s="241"/>
      <c r="AE15" s="241"/>
      <c r="AF15" s="84"/>
      <c r="AG15" s="78"/>
      <c r="AH15" s="78"/>
      <c r="AI15" s="78"/>
      <c r="AJ15" s="78"/>
      <c r="AK15" s="78"/>
      <c r="AL15" s="78"/>
      <c r="AM15" s="78"/>
    </row>
    <row r="16" spans="1:39">
      <c r="A16" s="83"/>
      <c r="B16" s="4" t="s">
        <v>17</v>
      </c>
      <c r="C16" s="1"/>
      <c r="D16" s="1"/>
      <c r="E16" s="1"/>
      <c r="F16" s="1"/>
      <c r="G16" s="1"/>
      <c r="H16" s="1"/>
      <c r="I16" s="134">
        <v>45867</v>
      </c>
      <c r="J16" s="246"/>
      <c r="K16" s="246"/>
      <c r="L16" s="247"/>
      <c r="M16" s="1"/>
      <c r="N16" s="1"/>
      <c r="O16" s="135" t="s">
        <v>18</v>
      </c>
      <c r="P16" s="241"/>
      <c r="Q16" s="241"/>
      <c r="R16" s="241"/>
      <c r="S16" s="241"/>
      <c r="T16" s="241"/>
      <c r="U16" s="241"/>
      <c r="V16" s="241"/>
      <c r="W16" s="241"/>
      <c r="X16" s="241"/>
      <c r="Y16" s="241"/>
      <c r="Z16" s="241"/>
      <c r="AA16" s="12"/>
      <c r="AB16" s="1"/>
      <c r="AC16" s="134">
        <v>46019</v>
      </c>
      <c r="AD16" s="246"/>
      <c r="AE16" s="247"/>
      <c r="AF16" s="84"/>
      <c r="AG16" s="78"/>
      <c r="AH16" s="78"/>
      <c r="AI16" s="78"/>
      <c r="AJ16" s="78"/>
      <c r="AK16" s="78"/>
      <c r="AL16" s="78"/>
      <c r="AM16" s="78"/>
    </row>
    <row r="17" spans="1:39">
      <c r="A17" s="83"/>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84"/>
      <c r="AG17" s="78"/>
      <c r="AH17" s="78"/>
      <c r="AI17" s="78"/>
      <c r="AJ17" s="78"/>
      <c r="AK17" s="78"/>
      <c r="AL17" s="78"/>
      <c r="AM17" s="78"/>
    </row>
    <row r="18" spans="1:39">
      <c r="A18" s="164" t="s">
        <v>19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7"/>
      <c r="AG18" s="78"/>
      <c r="AH18" s="78"/>
      <c r="AI18" s="78"/>
      <c r="AJ18" s="78"/>
      <c r="AK18" s="78"/>
      <c r="AL18" s="78"/>
      <c r="AM18" s="78"/>
    </row>
    <row r="19" spans="1:39" ht="60.75" customHeight="1">
      <c r="A19" s="165" t="s">
        <v>20</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7"/>
      <c r="AG19" s="78"/>
      <c r="AH19" s="78"/>
      <c r="AI19" s="78"/>
      <c r="AJ19" s="78"/>
      <c r="AK19" s="78"/>
      <c r="AL19" s="78"/>
      <c r="AM19" s="78"/>
    </row>
    <row r="20" spans="1:39">
      <c r="A20" s="85"/>
      <c r="B20" s="1"/>
      <c r="C20" s="1"/>
      <c r="D20" s="1"/>
      <c r="E20" s="1"/>
      <c r="F20" s="1"/>
      <c r="G20" s="1"/>
      <c r="H20" s="1"/>
      <c r="I20" s="1"/>
      <c r="J20" s="168" t="s">
        <v>16</v>
      </c>
      <c r="K20" s="248"/>
      <c r="L20" s="248"/>
      <c r="M20" s="248"/>
      <c r="N20" s="1"/>
      <c r="O20" s="1"/>
      <c r="P20" s="168" t="s">
        <v>16</v>
      </c>
      <c r="Q20" s="248"/>
      <c r="R20" s="248"/>
      <c r="S20" s="248"/>
      <c r="T20" s="13"/>
      <c r="U20" s="13"/>
      <c r="V20" s="13"/>
      <c r="W20" s="13"/>
      <c r="X20" s="13"/>
      <c r="Y20" s="13"/>
      <c r="Z20" s="13"/>
      <c r="AA20" s="13"/>
      <c r="AB20" s="13"/>
      <c r="AC20" s="13"/>
      <c r="AD20" s="13"/>
      <c r="AE20" s="13"/>
      <c r="AF20" s="86"/>
      <c r="AG20" s="78"/>
      <c r="AH20" s="78"/>
      <c r="AI20" s="78"/>
      <c r="AJ20" s="78"/>
      <c r="AK20" s="78"/>
      <c r="AL20" s="78"/>
      <c r="AM20" s="78"/>
    </row>
    <row r="21" spans="1:39" ht="21" customHeight="1">
      <c r="A21" s="142" t="s">
        <v>21</v>
      </c>
      <c r="B21" s="241"/>
      <c r="C21" s="241"/>
      <c r="D21" s="241"/>
      <c r="E21" s="241"/>
      <c r="F21" s="241"/>
      <c r="G21" s="241"/>
      <c r="H21" s="4" t="s">
        <v>22</v>
      </c>
      <c r="I21" s="14"/>
      <c r="J21" s="169">
        <v>45992</v>
      </c>
      <c r="K21" s="246"/>
      <c r="L21" s="246"/>
      <c r="M21" s="247"/>
      <c r="N21" s="170" t="s">
        <v>23</v>
      </c>
      <c r="O21" s="249"/>
      <c r="P21" s="169">
        <v>46019</v>
      </c>
      <c r="Q21" s="246"/>
      <c r="R21" s="246"/>
      <c r="S21" s="247"/>
      <c r="T21" s="15"/>
      <c r="U21" s="132" t="s">
        <v>24</v>
      </c>
      <c r="V21" s="241"/>
      <c r="W21" s="241"/>
      <c r="X21" s="166">
        <v>6</v>
      </c>
      <c r="Y21" s="247"/>
      <c r="Z21" s="167" t="s">
        <v>25</v>
      </c>
      <c r="AA21" s="250"/>
      <c r="AB21" s="166">
        <v>6</v>
      </c>
      <c r="AC21" s="247"/>
      <c r="AD21" s="1"/>
      <c r="AE21" s="1"/>
      <c r="AF21" s="84"/>
      <c r="AG21" s="78"/>
      <c r="AH21" s="78"/>
      <c r="AI21" s="78"/>
      <c r="AJ21" s="78"/>
      <c r="AK21" s="78"/>
      <c r="AL21" s="78"/>
      <c r="AM21" s="78"/>
    </row>
    <row r="22" spans="1:39" ht="15.75" customHeight="1">
      <c r="A22" s="83"/>
      <c r="B22" s="4"/>
      <c r="C22" s="1"/>
      <c r="D22" s="1"/>
      <c r="E22" s="1"/>
      <c r="F22" s="1"/>
      <c r="G22" s="1"/>
      <c r="H22" s="4"/>
      <c r="I22" s="14"/>
      <c r="J22" s="6"/>
      <c r="K22" s="6"/>
      <c r="L22" s="6"/>
      <c r="M22" s="6"/>
      <c r="N22" s="11"/>
      <c r="O22" s="11"/>
      <c r="P22" s="6"/>
      <c r="Q22" s="6"/>
      <c r="R22" s="6"/>
      <c r="S22" s="6"/>
      <c r="T22" s="15"/>
      <c r="U22" s="15"/>
      <c r="V22" s="15"/>
      <c r="W22" s="15"/>
      <c r="X22" s="15"/>
      <c r="Y22" s="15"/>
      <c r="Z22" s="1"/>
      <c r="AA22" s="14"/>
      <c r="AB22" s="6"/>
      <c r="AC22" s="6"/>
      <c r="AD22" s="6"/>
      <c r="AE22" s="6"/>
      <c r="AF22" s="84"/>
      <c r="AG22" s="78"/>
      <c r="AH22" s="78"/>
      <c r="AI22" s="78"/>
      <c r="AJ22" s="78"/>
      <c r="AK22" s="78"/>
      <c r="AL22" s="78"/>
      <c r="AM22" s="78"/>
    </row>
    <row r="23" spans="1:39" ht="15.75" customHeight="1">
      <c r="A23" s="167" t="s">
        <v>26</v>
      </c>
      <c r="B23" s="241"/>
      <c r="C23" s="241"/>
      <c r="D23" s="241"/>
      <c r="E23" s="241"/>
      <c r="F23" s="241"/>
      <c r="G23" s="241"/>
      <c r="H23" s="241"/>
      <c r="I23" s="241"/>
      <c r="J23" s="241"/>
      <c r="K23" s="250"/>
      <c r="L23" s="16" t="s">
        <v>27</v>
      </c>
      <c r="M23" s="180" t="s">
        <v>28</v>
      </c>
      <c r="N23" s="250"/>
      <c r="O23" s="137"/>
      <c r="P23" s="246"/>
      <c r="Q23" s="246"/>
      <c r="R23" s="246"/>
      <c r="S23" s="246"/>
      <c r="T23" s="246"/>
      <c r="U23" s="246"/>
      <c r="V23" s="246"/>
      <c r="W23" s="246"/>
      <c r="X23" s="246"/>
      <c r="Y23" s="246"/>
      <c r="Z23" s="246"/>
      <c r="AA23" s="246"/>
      <c r="AB23" s="246"/>
      <c r="AC23" s="246"/>
      <c r="AD23" s="246"/>
      <c r="AE23" s="246"/>
      <c r="AF23" s="247"/>
      <c r="AG23" s="78"/>
      <c r="AH23" s="78"/>
      <c r="AI23" s="78"/>
      <c r="AJ23" s="78"/>
      <c r="AK23" s="78"/>
      <c r="AL23" s="78"/>
      <c r="AM23" s="78"/>
    </row>
    <row r="24" spans="1:39" ht="15.75" customHeight="1">
      <c r="A24" s="17"/>
      <c r="B24" s="87"/>
      <c r="C24" s="87"/>
      <c r="D24" s="87"/>
      <c r="E24" s="87"/>
      <c r="F24" s="87"/>
      <c r="G24" s="87"/>
      <c r="H24" s="87"/>
      <c r="I24" s="87"/>
      <c r="J24" s="87"/>
      <c r="K24" s="87"/>
      <c r="L24" s="87"/>
      <c r="M24" s="87"/>
      <c r="N24" s="87"/>
      <c r="O24" s="87"/>
      <c r="P24" s="87"/>
      <c r="Q24" s="87"/>
      <c r="R24" s="87"/>
      <c r="S24" s="87"/>
      <c r="T24" s="15"/>
      <c r="U24" s="15"/>
      <c r="V24" s="15"/>
      <c r="W24" s="15"/>
      <c r="X24" s="15"/>
      <c r="Y24" s="15"/>
      <c r="Z24" s="87"/>
      <c r="AA24" s="87"/>
      <c r="AB24" s="87"/>
      <c r="AC24" s="87"/>
      <c r="AD24" s="87"/>
      <c r="AE24" s="87"/>
      <c r="AF24" s="88"/>
      <c r="AG24" s="78"/>
      <c r="AH24" s="78"/>
      <c r="AI24" s="78"/>
      <c r="AJ24" s="78"/>
      <c r="AK24" s="78"/>
      <c r="AL24" s="78"/>
      <c r="AM24" s="78"/>
    </row>
    <row r="25" spans="1:39" ht="15.75" customHeight="1">
      <c r="A25" s="181" t="s">
        <v>29</v>
      </c>
      <c r="B25" s="241"/>
      <c r="C25" s="241"/>
      <c r="D25" s="241"/>
      <c r="E25" s="241"/>
      <c r="F25" s="241"/>
      <c r="G25" s="241"/>
      <c r="H25" s="241"/>
      <c r="I25" s="241"/>
      <c r="J25" s="241"/>
      <c r="K25" s="182" t="s">
        <v>30</v>
      </c>
      <c r="L25" s="246"/>
      <c r="M25" s="246"/>
      <c r="N25" s="246"/>
      <c r="O25" s="246"/>
      <c r="P25" s="246"/>
      <c r="Q25" s="246"/>
      <c r="R25" s="246"/>
      <c r="S25" s="246"/>
      <c r="T25" s="246"/>
      <c r="U25" s="246"/>
      <c r="V25" s="246"/>
      <c r="W25" s="246"/>
      <c r="X25" s="246"/>
      <c r="Y25" s="246"/>
      <c r="Z25" s="246"/>
      <c r="AA25" s="246"/>
      <c r="AB25" s="246"/>
      <c r="AC25" s="246"/>
      <c r="AD25" s="246"/>
      <c r="AE25" s="246"/>
      <c r="AF25" s="247"/>
      <c r="AG25" s="18"/>
      <c r="AH25" s="18"/>
      <c r="AI25" s="18"/>
      <c r="AJ25" s="18"/>
      <c r="AK25" s="18"/>
      <c r="AL25" s="18"/>
      <c r="AM25" s="18"/>
    </row>
    <row r="26" spans="1:39" ht="15.75" customHeight="1">
      <c r="A26" s="181" t="s">
        <v>31</v>
      </c>
      <c r="B26" s="241"/>
      <c r="C26" s="241"/>
      <c r="D26" s="241"/>
      <c r="E26" s="241"/>
      <c r="F26" s="241"/>
      <c r="G26" s="241"/>
      <c r="H26" s="241"/>
      <c r="I26" s="241"/>
      <c r="J26" s="241"/>
      <c r="K26" s="182" t="s">
        <v>32</v>
      </c>
      <c r="L26" s="246"/>
      <c r="M26" s="246"/>
      <c r="N26" s="246"/>
      <c r="O26" s="246"/>
      <c r="P26" s="246"/>
      <c r="Q26" s="246"/>
      <c r="R26" s="246"/>
      <c r="S26" s="246"/>
      <c r="T26" s="246"/>
      <c r="U26" s="246"/>
      <c r="V26" s="246"/>
      <c r="W26" s="246"/>
      <c r="X26" s="246"/>
      <c r="Y26" s="246"/>
      <c r="Z26" s="246"/>
      <c r="AA26" s="246"/>
      <c r="AB26" s="246"/>
      <c r="AC26" s="246"/>
      <c r="AD26" s="246"/>
      <c r="AE26" s="246"/>
      <c r="AF26" s="247"/>
      <c r="AG26" s="18"/>
      <c r="AH26" s="18"/>
      <c r="AI26" s="18"/>
      <c r="AJ26" s="18"/>
      <c r="AK26" s="18"/>
      <c r="AL26" s="18"/>
      <c r="AM26" s="18"/>
    </row>
    <row r="27" spans="1:39" ht="15.75" customHeight="1">
      <c r="A27" s="183" t="s">
        <v>33</v>
      </c>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c r="AB27" s="235"/>
      <c r="AC27" s="235"/>
      <c r="AD27" s="235"/>
      <c r="AE27" s="235"/>
      <c r="AF27" s="240"/>
      <c r="AG27" s="18"/>
      <c r="AH27" s="18"/>
      <c r="AI27" s="18"/>
      <c r="AJ27" s="18"/>
      <c r="AK27" s="18"/>
      <c r="AL27" s="18"/>
      <c r="AM27" s="18"/>
    </row>
    <row r="28" spans="1:39" ht="44.25" customHeight="1">
      <c r="A28" s="19" t="s">
        <v>34</v>
      </c>
      <c r="B28" s="148" t="s">
        <v>35</v>
      </c>
      <c r="C28" s="237"/>
      <c r="D28" s="237"/>
      <c r="E28" s="237"/>
      <c r="F28" s="237"/>
      <c r="G28" s="238"/>
      <c r="H28" s="148" t="s">
        <v>36</v>
      </c>
      <c r="I28" s="237"/>
      <c r="J28" s="237"/>
      <c r="K28" s="237"/>
      <c r="L28" s="237"/>
      <c r="M28" s="237"/>
      <c r="N28" s="237"/>
      <c r="O28" s="237"/>
      <c r="P28" s="237"/>
      <c r="Q28" s="237"/>
      <c r="R28" s="237"/>
      <c r="S28" s="237"/>
      <c r="T28" s="237"/>
      <c r="U28" s="237"/>
      <c r="V28" s="238"/>
      <c r="W28" s="148" t="s">
        <v>37</v>
      </c>
      <c r="X28" s="237"/>
      <c r="Y28" s="237"/>
      <c r="Z28" s="237"/>
      <c r="AA28" s="237"/>
      <c r="AB28" s="237"/>
      <c r="AC28" s="237"/>
      <c r="AD28" s="237"/>
      <c r="AE28" s="237"/>
      <c r="AF28" s="251"/>
      <c r="AG28" s="18"/>
      <c r="AH28" s="18"/>
      <c r="AI28" s="18"/>
      <c r="AJ28" s="18"/>
      <c r="AK28" s="18"/>
      <c r="AL28" s="18"/>
      <c r="AM28" s="18"/>
    </row>
    <row r="29" spans="1:39" ht="408.95" customHeight="1">
      <c r="A29" s="20">
        <v>1</v>
      </c>
      <c r="B29" s="150" t="s">
        <v>38</v>
      </c>
      <c r="C29" s="237"/>
      <c r="D29" s="237"/>
      <c r="E29" s="237"/>
      <c r="F29" s="237"/>
      <c r="G29" s="238"/>
      <c r="H29" s="149" t="s">
        <v>39</v>
      </c>
      <c r="I29" s="237"/>
      <c r="J29" s="237"/>
      <c r="K29" s="237"/>
      <c r="L29" s="237"/>
      <c r="M29" s="237"/>
      <c r="N29" s="237"/>
      <c r="O29" s="237"/>
      <c r="P29" s="237"/>
      <c r="Q29" s="237"/>
      <c r="R29" s="237"/>
      <c r="S29" s="237"/>
      <c r="T29" s="237"/>
      <c r="U29" s="237"/>
      <c r="V29" s="238"/>
      <c r="W29" s="150" t="s">
        <v>40</v>
      </c>
      <c r="X29" s="237"/>
      <c r="Y29" s="237"/>
      <c r="Z29" s="237"/>
      <c r="AA29" s="237"/>
      <c r="AB29" s="237"/>
      <c r="AC29" s="237"/>
      <c r="AD29" s="237"/>
      <c r="AE29" s="237"/>
      <c r="AF29" s="251"/>
      <c r="AG29" s="18"/>
      <c r="AH29" s="18"/>
      <c r="AI29" s="18"/>
      <c r="AJ29" s="18"/>
      <c r="AK29" s="18"/>
      <c r="AL29" s="18"/>
      <c r="AM29" s="18"/>
    </row>
    <row r="30" spans="1:39" ht="156" customHeight="1">
      <c r="A30" s="21">
        <v>2</v>
      </c>
      <c r="B30" s="150" t="s">
        <v>41</v>
      </c>
      <c r="C30" s="237"/>
      <c r="D30" s="237"/>
      <c r="E30" s="237"/>
      <c r="F30" s="237"/>
      <c r="G30" s="238"/>
      <c r="H30" s="150" t="s">
        <v>42</v>
      </c>
      <c r="I30" s="237"/>
      <c r="J30" s="237"/>
      <c r="K30" s="237"/>
      <c r="L30" s="237"/>
      <c r="M30" s="237"/>
      <c r="N30" s="237"/>
      <c r="O30" s="237"/>
      <c r="P30" s="237"/>
      <c r="Q30" s="237"/>
      <c r="R30" s="237"/>
      <c r="S30" s="237"/>
      <c r="T30" s="237"/>
      <c r="U30" s="237"/>
      <c r="V30" s="238"/>
      <c r="W30" s="149" t="s">
        <v>43</v>
      </c>
      <c r="X30" s="237"/>
      <c r="Y30" s="237"/>
      <c r="Z30" s="237"/>
      <c r="AA30" s="237"/>
      <c r="AB30" s="237"/>
      <c r="AC30" s="237"/>
      <c r="AD30" s="237"/>
      <c r="AE30" s="237"/>
      <c r="AF30" s="251"/>
      <c r="AG30" s="18"/>
      <c r="AH30" s="18"/>
      <c r="AI30" s="18"/>
      <c r="AJ30" s="18"/>
      <c r="AK30" s="18"/>
      <c r="AL30" s="18"/>
      <c r="AM30" s="18"/>
    </row>
    <row r="31" spans="1:39" ht="133.5" customHeight="1">
      <c r="A31" s="21">
        <v>3</v>
      </c>
      <c r="B31" s="150" t="s">
        <v>44</v>
      </c>
      <c r="C31" s="237"/>
      <c r="D31" s="237"/>
      <c r="E31" s="237"/>
      <c r="F31" s="237"/>
      <c r="G31" s="238"/>
      <c r="H31" s="150" t="s">
        <v>45</v>
      </c>
      <c r="I31" s="237"/>
      <c r="J31" s="237"/>
      <c r="K31" s="237"/>
      <c r="L31" s="237"/>
      <c r="M31" s="237"/>
      <c r="N31" s="237"/>
      <c r="O31" s="237"/>
      <c r="P31" s="237"/>
      <c r="Q31" s="237"/>
      <c r="R31" s="237"/>
      <c r="S31" s="237"/>
      <c r="T31" s="237"/>
      <c r="U31" s="237"/>
      <c r="V31" s="238"/>
      <c r="W31" s="154" t="s">
        <v>46</v>
      </c>
      <c r="X31" s="152"/>
      <c r="Y31" s="152"/>
      <c r="Z31" s="152"/>
      <c r="AA31" s="152"/>
      <c r="AB31" s="152"/>
      <c r="AC31" s="152"/>
      <c r="AD31" s="152"/>
      <c r="AE31" s="152"/>
      <c r="AF31" s="153"/>
      <c r="AG31" s="18"/>
      <c r="AH31" s="18"/>
      <c r="AI31" s="18"/>
      <c r="AJ31" s="18"/>
      <c r="AK31" s="18"/>
      <c r="AL31" s="18"/>
      <c r="AM31" s="18"/>
    </row>
    <row r="32" spans="1:39" ht="74.099999999999994" customHeight="1">
      <c r="A32" s="21">
        <v>4</v>
      </c>
      <c r="B32" s="150" t="s">
        <v>47</v>
      </c>
      <c r="C32" s="237"/>
      <c r="D32" s="237"/>
      <c r="E32" s="237"/>
      <c r="F32" s="237"/>
      <c r="G32" s="238"/>
      <c r="H32" s="150" t="s">
        <v>48</v>
      </c>
      <c r="I32" s="237"/>
      <c r="J32" s="237"/>
      <c r="K32" s="237"/>
      <c r="L32" s="237"/>
      <c r="M32" s="237"/>
      <c r="N32" s="237"/>
      <c r="O32" s="237"/>
      <c r="P32" s="237"/>
      <c r="Q32" s="237"/>
      <c r="R32" s="237"/>
      <c r="S32" s="237"/>
      <c r="T32" s="237"/>
      <c r="U32" s="237"/>
      <c r="V32" s="238"/>
      <c r="W32" s="155" t="s">
        <v>49</v>
      </c>
      <c r="X32" s="252"/>
      <c r="Y32" s="252"/>
      <c r="Z32" s="252"/>
      <c r="AA32" s="252"/>
      <c r="AB32" s="252"/>
      <c r="AC32" s="252"/>
      <c r="AD32" s="252"/>
      <c r="AE32" s="252"/>
      <c r="AF32" s="253"/>
      <c r="AG32" s="18"/>
      <c r="AH32" s="18"/>
      <c r="AI32" s="18"/>
      <c r="AJ32" s="18"/>
      <c r="AK32" s="18"/>
      <c r="AL32" s="18"/>
      <c r="AM32" s="18"/>
    </row>
    <row r="33" spans="1:39" ht="73.5" customHeight="1">
      <c r="A33" s="21">
        <v>5</v>
      </c>
      <c r="B33" s="150" t="s">
        <v>50</v>
      </c>
      <c r="C33" s="237"/>
      <c r="D33" s="237"/>
      <c r="E33" s="237"/>
      <c r="F33" s="237"/>
      <c r="G33" s="238"/>
      <c r="H33" s="156" t="s">
        <v>51</v>
      </c>
      <c r="I33" s="254"/>
      <c r="J33" s="254"/>
      <c r="K33" s="254"/>
      <c r="L33" s="254"/>
      <c r="M33" s="254"/>
      <c r="N33" s="254"/>
      <c r="O33" s="254"/>
      <c r="P33" s="254"/>
      <c r="Q33" s="254"/>
      <c r="R33" s="254"/>
      <c r="S33" s="254"/>
      <c r="T33" s="254"/>
      <c r="U33" s="254"/>
      <c r="V33" s="254"/>
      <c r="W33" s="157" t="s">
        <v>52</v>
      </c>
      <c r="X33" s="158"/>
      <c r="Y33" s="158"/>
      <c r="Z33" s="158"/>
      <c r="AA33" s="158"/>
      <c r="AB33" s="158"/>
      <c r="AC33" s="158"/>
      <c r="AD33" s="158"/>
      <c r="AE33" s="158"/>
      <c r="AF33" s="159"/>
      <c r="AG33" s="18"/>
      <c r="AH33" s="18"/>
      <c r="AI33" s="18"/>
      <c r="AJ33" s="18"/>
      <c r="AK33" s="18"/>
      <c r="AL33" s="18"/>
      <c r="AM33" s="18"/>
    </row>
    <row r="34" spans="1:39" ht="105" customHeight="1">
      <c r="A34" s="21">
        <v>6</v>
      </c>
      <c r="B34" s="150" t="s">
        <v>53</v>
      </c>
      <c r="C34" s="237"/>
      <c r="D34" s="237"/>
      <c r="E34" s="237"/>
      <c r="F34" s="237"/>
      <c r="G34" s="238"/>
      <c r="H34" s="150" t="s">
        <v>54</v>
      </c>
      <c r="I34" s="237"/>
      <c r="J34" s="237"/>
      <c r="K34" s="237"/>
      <c r="L34" s="237"/>
      <c r="M34" s="237"/>
      <c r="N34" s="237"/>
      <c r="O34" s="237"/>
      <c r="P34" s="237"/>
      <c r="Q34" s="237"/>
      <c r="R34" s="237"/>
      <c r="S34" s="237"/>
      <c r="T34" s="237"/>
      <c r="U34" s="237"/>
      <c r="V34" s="238"/>
      <c r="W34" s="151" t="s">
        <v>55</v>
      </c>
      <c r="X34" s="152"/>
      <c r="Y34" s="152"/>
      <c r="Z34" s="152"/>
      <c r="AA34" s="152"/>
      <c r="AB34" s="152"/>
      <c r="AC34" s="152"/>
      <c r="AD34" s="152"/>
      <c r="AE34" s="152"/>
      <c r="AF34" s="153"/>
      <c r="AG34" s="18"/>
      <c r="AH34" s="18"/>
      <c r="AI34" s="18"/>
      <c r="AJ34" s="18"/>
      <c r="AK34" s="18"/>
      <c r="AL34" s="18"/>
      <c r="AM34" s="18"/>
    </row>
    <row r="35" spans="1:39" ht="15" customHeight="1">
      <c r="A35" s="174" t="s">
        <v>56</v>
      </c>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51"/>
      <c r="AG35" s="18"/>
      <c r="AH35" s="18"/>
      <c r="AI35" s="18"/>
      <c r="AJ35" s="18"/>
      <c r="AK35" s="18"/>
      <c r="AL35" s="18"/>
      <c r="AM35" s="18"/>
    </row>
    <row r="36" spans="1:39" ht="25.5" customHeight="1">
      <c r="A36" s="175" t="s">
        <v>57</v>
      </c>
      <c r="B36" s="237"/>
      <c r="C36" s="237"/>
      <c r="D36" s="237"/>
      <c r="E36" s="237"/>
      <c r="F36" s="237"/>
      <c r="G36" s="237"/>
      <c r="H36" s="237"/>
      <c r="I36" s="237"/>
      <c r="J36" s="237"/>
      <c r="K36" s="237"/>
      <c r="L36" s="238"/>
      <c r="M36" s="176">
        <f>IFERROR(('2. C.S.'!$N$62+'2. C.S.'!$N$63)/'2. C.S.'!$N$61,0)</f>
        <v>1</v>
      </c>
      <c r="N36" s="237"/>
      <c r="O36" s="237"/>
      <c r="P36" s="237"/>
      <c r="Q36" s="237"/>
      <c r="R36" s="237"/>
      <c r="S36" s="237"/>
      <c r="T36" s="237"/>
      <c r="U36" s="237"/>
      <c r="V36" s="237"/>
      <c r="W36" s="237"/>
      <c r="X36" s="237"/>
      <c r="Y36" s="237"/>
      <c r="Z36" s="237"/>
      <c r="AA36" s="237"/>
      <c r="AB36" s="237"/>
      <c r="AC36" s="237"/>
      <c r="AD36" s="237"/>
      <c r="AE36" s="237"/>
      <c r="AF36" s="251"/>
      <c r="AG36" s="18"/>
      <c r="AH36" s="18"/>
      <c r="AI36" s="18"/>
      <c r="AJ36" s="18"/>
      <c r="AK36" s="18"/>
      <c r="AL36" s="18"/>
      <c r="AM36" s="18"/>
    </row>
    <row r="37" spans="1:39" ht="15.75" customHeight="1">
      <c r="A37" s="177" t="s">
        <v>58</v>
      </c>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51"/>
      <c r="AG37" s="18"/>
      <c r="AH37" s="18"/>
      <c r="AI37" s="18"/>
      <c r="AJ37" s="18"/>
      <c r="AK37" s="18"/>
      <c r="AL37" s="18"/>
      <c r="AM37" s="18"/>
    </row>
    <row r="38" spans="1:39" ht="39.75" customHeight="1">
      <c r="A38" s="178" t="s">
        <v>59</v>
      </c>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51"/>
      <c r="AG38" s="18"/>
      <c r="AH38" s="18"/>
      <c r="AI38" s="18"/>
      <c r="AJ38" s="18"/>
      <c r="AK38" s="18"/>
      <c r="AL38" s="18"/>
      <c r="AM38" s="18"/>
    </row>
    <row r="39" spans="1:39" ht="15.75" customHeight="1">
      <c r="A39" s="177" t="s">
        <v>60</v>
      </c>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c r="AF39" s="251"/>
      <c r="AG39" s="18"/>
      <c r="AH39" s="18"/>
      <c r="AI39" s="18"/>
      <c r="AJ39" s="18"/>
      <c r="AK39" s="18"/>
      <c r="AL39" s="18"/>
      <c r="AM39" s="18"/>
    </row>
    <row r="40" spans="1:39" ht="59.25" customHeight="1">
      <c r="A40" s="179" t="s">
        <v>61</v>
      </c>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c r="AF40" s="251"/>
      <c r="AG40" s="18"/>
      <c r="AH40" s="18"/>
      <c r="AI40" s="18"/>
      <c r="AJ40" s="18"/>
      <c r="AK40" s="18"/>
      <c r="AL40" s="18"/>
      <c r="AM40" s="18"/>
    </row>
    <row r="41" spans="1:39" ht="15.75" customHeight="1">
      <c r="A41" s="171" t="s">
        <v>62</v>
      </c>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5"/>
      <c r="AG41" s="18"/>
      <c r="AH41" s="18"/>
      <c r="AI41" s="18"/>
      <c r="AJ41" s="18"/>
      <c r="AK41" s="18"/>
      <c r="AL41" s="18"/>
      <c r="AM41" s="18"/>
    </row>
    <row r="42" spans="1:39" ht="75" customHeight="1">
      <c r="A42" s="22" t="s">
        <v>63</v>
      </c>
      <c r="B42" s="23"/>
      <c r="C42" s="23"/>
      <c r="D42" s="23"/>
      <c r="E42" s="23"/>
      <c r="F42" s="23"/>
      <c r="G42" s="23"/>
      <c r="H42" s="23"/>
      <c r="I42" s="23"/>
      <c r="J42" s="23"/>
      <c r="K42" s="23"/>
      <c r="L42" s="23"/>
      <c r="M42" s="23"/>
      <c r="N42" s="24"/>
      <c r="O42" s="24"/>
      <c r="P42" s="24"/>
      <c r="Q42" s="25"/>
      <c r="R42" s="89" t="s">
        <v>64</v>
      </c>
      <c r="S42" s="26"/>
      <c r="T42" s="27"/>
      <c r="U42" s="27"/>
      <c r="V42" s="27"/>
      <c r="W42" s="27"/>
      <c r="X42" s="27"/>
      <c r="Y42" s="27"/>
      <c r="Z42" s="27"/>
      <c r="AA42" s="27"/>
      <c r="AB42" s="27"/>
      <c r="AC42" s="27"/>
      <c r="AD42" s="27"/>
      <c r="AE42" s="90"/>
      <c r="AF42" s="28"/>
      <c r="AG42" s="18"/>
      <c r="AH42" s="18"/>
      <c r="AI42" s="18"/>
      <c r="AJ42" s="18"/>
      <c r="AK42" s="18"/>
      <c r="AL42" s="18"/>
      <c r="AM42" s="18"/>
    </row>
    <row r="43" spans="1:39" ht="18" customHeight="1">
      <c r="A43" s="91"/>
      <c r="B43" s="29" t="str">
        <f>+B10</f>
        <v>LUIS ANTONIO ALDANA DIAZ</v>
      </c>
      <c r="C43" s="18"/>
      <c r="D43" s="18"/>
      <c r="E43" s="18"/>
      <c r="F43" s="18"/>
      <c r="G43" s="18"/>
      <c r="H43" s="18"/>
      <c r="I43" s="18"/>
      <c r="J43" s="18"/>
      <c r="K43" s="18"/>
      <c r="L43" s="18"/>
      <c r="M43" s="18"/>
      <c r="N43" s="18"/>
      <c r="O43" s="18"/>
      <c r="P43" s="18"/>
      <c r="Q43" s="92"/>
      <c r="R43" s="18"/>
      <c r="S43" s="29" t="str">
        <f t="shared" ref="S43:S44" si="0">+K25</f>
        <v>JUAN CAMILO CASTELLANOS MEDINA</v>
      </c>
      <c r="T43" s="9"/>
      <c r="U43" s="18"/>
      <c r="V43" s="18"/>
      <c r="W43" s="18"/>
      <c r="X43" s="18"/>
      <c r="Y43" s="18"/>
      <c r="Z43" s="18"/>
      <c r="AA43" s="18"/>
      <c r="AB43" s="18"/>
      <c r="AC43" s="18"/>
      <c r="AD43" s="18"/>
      <c r="AE43" s="18"/>
      <c r="AF43" s="92"/>
      <c r="AG43" s="18"/>
      <c r="AH43" s="18"/>
      <c r="AI43" s="18"/>
      <c r="AJ43" s="18"/>
      <c r="AK43" s="18"/>
      <c r="AL43" s="18"/>
      <c r="AM43" s="18"/>
    </row>
    <row r="44" spans="1:39" ht="17.25" customHeight="1">
      <c r="A44" s="30"/>
      <c r="B44" s="93" t="str">
        <f t="shared" ref="B44:C44" si="1">+Y10</f>
        <v>C.C.</v>
      </c>
      <c r="C44" s="172">
        <f t="shared" si="1"/>
        <v>80410517</v>
      </c>
      <c r="D44" s="248"/>
      <c r="E44" s="248"/>
      <c r="F44" s="248"/>
      <c r="G44" s="248"/>
      <c r="H44" s="248"/>
      <c r="I44" s="248"/>
      <c r="J44" s="248"/>
      <c r="K44" s="94"/>
      <c r="L44" s="94"/>
      <c r="M44" s="94"/>
      <c r="N44" s="94"/>
      <c r="O44" s="94"/>
      <c r="P44" s="94"/>
      <c r="Q44" s="31"/>
      <c r="R44" s="32"/>
      <c r="S44" s="29" t="str">
        <f t="shared" si="0"/>
        <v>GERENCIA DE INSTANCIAS Y MECANISMOS DE PARTICIPACION</v>
      </c>
      <c r="T44" s="33"/>
      <c r="U44" s="32"/>
      <c r="V44" s="32"/>
      <c r="W44" s="32"/>
      <c r="X44" s="32"/>
      <c r="Y44" s="32"/>
      <c r="Z44" s="32"/>
      <c r="AA44" s="32"/>
      <c r="AB44" s="32"/>
      <c r="AC44" s="32"/>
      <c r="AD44" s="32"/>
      <c r="AE44" s="32"/>
      <c r="AF44" s="95"/>
      <c r="AG44" s="34"/>
      <c r="AH44" s="34"/>
      <c r="AI44" s="34"/>
      <c r="AJ44" s="34"/>
      <c r="AK44" s="34"/>
      <c r="AL44" s="34"/>
      <c r="AM44" s="34"/>
    </row>
    <row r="45" spans="1:39" ht="73.5" customHeight="1">
      <c r="A45" s="173" t="s">
        <v>65</v>
      </c>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7"/>
      <c r="AG45" s="18"/>
      <c r="AH45" s="18"/>
      <c r="AI45" s="18"/>
      <c r="AJ45" s="18"/>
      <c r="AK45" s="18"/>
      <c r="AL45" s="18"/>
      <c r="AM45" s="18"/>
    </row>
    <row r="46" spans="1:39" ht="15.75" customHeight="1">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row>
    <row r="47" spans="1:39" ht="15.75" customHeight="1">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row>
    <row r="48" spans="1:39" ht="15.75" customHeight="1">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row>
    <row r="49" spans="1:39" ht="15.75" customHeight="1">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row>
    <row r="50" spans="1:39" ht="15.75" customHeight="1">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row>
    <row r="51" spans="1:39" ht="15.75" customHeight="1">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row>
    <row r="52" spans="1:39" ht="15.75" customHeight="1">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row>
    <row r="53" spans="1:39" ht="15.75" customHeight="1">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row>
    <row r="54" spans="1:39" ht="15.75" customHeight="1">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row>
    <row r="55" spans="1:39" ht="15.75" customHeight="1">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row>
    <row r="56" spans="1:39" ht="15.75" customHeight="1">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row>
    <row r="57" spans="1:39" ht="15.75" customHeight="1">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row>
    <row r="58" spans="1:39" ht="15.75" customHeight="1">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row>
    <row r="59" spans="1:39" ht="15.75" customHeight="1">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row>
    <row r="60" spans="1:39" ht="15.75" customHeight="1">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row>
    <row r="61" spans="1:39" ht="15.75" customHeight="1">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row>
    <row r="62" spans="1:39" ht="15.75" customHeight="1">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row>
    <row r="63" spans="1:39" ht="15.75" customHeight="1">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row>
    <row r="64" spans="1:39" ht="15.75" customHeight="1">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row>
    <row r="65" spans="1:39" ht="15.75" customHeight="1">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row>
    <row r="66" spans="1:39" ht="15.75" customHeight="1">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row>
    <row r="67" spans="1:39" ht="15.75" customHeight="1">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row>
    <row r="68" spans="1:39" ht="15.75" customHeight="1">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row>
    <row r="69" spans="1:39" ht="15.75" customHeight="1">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row>
    <row r="70" spans="1:39" ht="15.75" customHeight="1">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row>
    <row r="71" spans="1:39" ht="15.75" customHeight="1">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row>
    <row r="72" spans="1:39" ht="15.75" customHeight="1">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row>
    <row r="73" spans="1:39" ht="15.75" customHeight="1">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row>
    <row r="74" spans="1:39" ht="15.75" customHeight="1">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row>
    <row r="75" spans="1:39" ht="15.75" customHeight="1">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row>
    <row r="76" spans="1:39" ht="15.75" customHeight="1">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row>
    <row r="77" spans="1:39" ht="15.75" customHeight="1">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row>
    <row r="78" spans="1:39" ht="15.75" customHeight="1">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row>
    <row r="79" spans="1:39" ht="15.75" customHeight="1">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row>
    <row r="80" spans="1:39" ht="15.75" customHeight="1">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row>
    <row r="81" spans="1:39" ht="15.75" customHeight="1">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row>
    <row r="82" spans="1:39" ht="15.75" customHeight="1">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row>
    <row r="83" spans="1:39" ht="15.75" customHeight="1">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row>
    <row r="84" spans="1:39" ht="15.75" customHeight="1">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row>
    <row r="85" spans="1:39" ht="15.75" customHeight="1">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row>
    <row r="86" spans="1:39" ht="15.75" customHeight="1">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row>
    <row r="87" spans="1:39" ht="15.75" customHeight="1">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row>
    <row r="88" spans="1:39" ht="15.75" customHeight="1">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row>
    <row r="89" spans="1:39" ht="15.75" customHeight="1">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row>
    <row r="90" spans="1:39" ht="15.7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row>
    <row r="91" spans="1:39" ht="15.7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row>
    <row r="92" spans="1:39" ht="15.7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row>
    <row r="93" spans="1:39" ht="15.75" customHeight="1">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row>
    <row r="94" spans="1:39" ht="15.75" customHeight="1">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row>
    <row r="95" spans="1:39" ht="15.75" customHeight="1">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row>
    <row r="96" spans="1:39" ht="15.75" customHeight="1">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row>
    <row r="97" spans="1:39" ht="15.75" customHeight="1">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row>
    <row r="98" spans="1:39" ht="15.75" customHeight="1">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row>
    <row r="99" spans="1:39" ht="15.75" customHeight="1">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row>
    <row r="100" spans="1:39" ht="15.75" customHeight="1">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row>
    <row r="101" spans="1:39" ht="15.75" customHeight="1">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row>
    <row r="102" spans="1:39" ht="15.75" customHeight="1">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row>
    <row r="103" spans="1:39" ht="15.75" customHeight="1">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row>
    <row r="104" spans="1:39" ht="15.75" customHeight="1">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row>
    <row r="105" spans="1:39" ht="15.75" customHeight="1">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row>
    <row r="106" spans="1:39" ht="15.75" customHeight="1">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row>
    <row r="107" spans="1:39" ht="15.75" customHeight="1">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row>
    <row r="108" spans="1:39" ht="15.75" customHeight="1">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row>
    <row r="109" spans="1:39" ht="15.7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row>
    <row r="110" spans="1:39" ht="15.7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row>
    <row r="111" spans="1:39" ht="15.7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row>
    <row r="112" spans="1:39" ht="15.75" customHeight="1">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row>
    <row r="113" spans="1:39" ht="15.75" customHeight="1">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row>
    <row r="114" spans="1:39" ht="15.75" customHeight="1">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row>
    <row r="115" spans="1:39" ht="15.75" customHeight="1">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row>
    <row r="116" spans="1:39" ht="15.75" customHeight="1">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row>
    <row r="117" spans="1:39" ht="15.75" customHeight="1">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row>
    <row r="118" spans="1:39" ht="15.75" customHeight="1">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row>
    <row r="119" spans="1:39" ht="15.75" customHeight="1">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row>
    <row r="120" spans="1:39" ht="15.75" customHeight="1">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row>
    <row r="121" spans="1:39" ht="15.7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row>
    <row r="122" spans="1:39" ht="15.7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row>
    <row r="123" spans="1:39" ht="15.75" customHeight="1">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row>
    <row r="124" spans="1:39" ht="15.75" customHeight="1">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row>
    <row r="125" spans="1:39" ht="15.75" customHeight="1">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row>
    <row r="126" spans="1:39" ht="15.75" customHeight="1">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row>
    <row r="127" spans="1:39" ht="15.75" customHeight="1">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row>
    <row r="128" spans="1:39" ht="15.75" customHeight="1">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row>
    <row r="129" spans="1:39" ht="15.75" customHeight="1">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row>
    <row r="130" spans="1:39" ht="15.75" customHeight="1">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row>
    <row r="131" spans="1:39" ht="15.75" customHeight="1">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row>
    <row r="132" spans="1:39" ht="15.75" customHeight="1">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row>
    <row r="133" spans="1:39" ht="15.75" customHeight="1">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row>
    <row r="134" spans="1:39" ht="15.75" customHeight="1">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row>
    <row r="135" spans="1:39" ht="15.75" customHeight="1">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row>
    <row r="136" spans="1:39" ht="15.75" customHeight="1">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row>
    <row r="137" spans="1:39" ht="15.75" customHeight="1">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row>
    <row r="138" spans="1:39" ht="15.75" customHeight="1">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row>
    <row r="139" spans="1:39" ht="15.75" customHeight="1">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row>
    <row r="140" spans="1:39" ht="15.7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row>
    <row r="141" spans="1:39" ht="15.7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row>
    <row r="142" spans="1:39" ht="15.75" customHeight="1">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row>
    <row r="143" spans="1:39" ht="15.75" customHeight="1">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row>
    <row r="144" spans="1:39" ht="15.75" customHeight="1">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row>
    <row r="145" spans="1:39" ht="15.75" customHeight="1">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row>
    <row r="146" spans="1:39" ht="15.75" customHeight="1">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row>
    <row r="147" spans="1:39" ht="15.75" customHeight="1">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row>
    <row r="148" spans="1:39" ht="15.75" customHeight="1">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row>
    <row r="149" spans="1:39" ht="15.75" customHeight="1">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row>
    <row r="150" spans="1:39" ht="15.75" customHeight="1">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row>
    <row r="151" spans="1:39" ht="15.75" customHeight="1">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row>
    <row r="152" spans="1:39" ht="15.75" customHeight="1">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row>
    <row r="153" spans="1:39" ht="15.75" customHeight="1">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row>
    <row r="154" spans="1:39" ht="15.75" customHeight="1">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row>
    <row r="155" spans="1:39" ht="15.75" customHeight="1">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row>
    <row r="156" spans="1:39" ht="15.75" customHeight="1">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row>
    <row r="157" spans="1:39" ht="15.75" customHeight="1">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row>
    <row r="158" spans="1:39" ht="15.75" customHeight="1">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row>
    <row r="159" spans="1:39" ht="15.75" customHeight="1">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row>
    <row r="160" spans="1:39" ht="15.75" customHeight="1">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row>
    <row r="161" spans="1:39" ht="15.75" customHeight="1">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row>
    <row r="162" spans="1:39" ht="15.75" customHeight="1">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row>
    <row r="163" spans="1:39" ht="15.75" customHeight="1">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row>
    <row r="164" spans="1:39" ht="15.75" customHeight="1">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row>
    <row r="165" spans="1:39" ht="15.75" customHeight="1">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row>
    <row r="166" spans="1:39" ht="15.75" customHeight="1">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row>
    <row r="167" spans="1:39" ht="15.75" customHeight="1">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row>
    <row r="168" spans="1:39" ht="15.75" customHeight="1">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row>
    <row r="169" spans="1:39" ht="15.75" customHeight="1">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row>
    <row r="170" spans="1:39" ht="15.75" customHeight="1">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row>
    <row r="171" spans="1:39" ht="15.75" customHeight="1">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row>
    <row r="172" spans="1:39" ht="15.75" customHeight="1">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row>
    <row r="173" spans="1:39" ht="15.75" customHeight="1">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row>
    <row r="174" spans="1:39" ht="15.75" customHeight="1">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row>
    <row r="175" spans="1:39" ht="15.75" customHeight="1">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row>
    <row r="176" spans="1:39" ht="15.75" customHeight="1">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row>
    <row r="177" spans="1:39" ht="15.75" customHeight="1">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row>
    <row r="178" spans="1:39" ht="15.75" customHeight="1">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row>
    <row r="179" spans="1:39" ht="15.75" customHeight="1">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row>
    <row r="180" spans="1:39" ht="15.75" customHeight="1">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row>
    <row r="181" spans="1:39" ht="15.75" customHeight="1">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row>
    <row r="182" spans="1:39" ht="15.75" customHeight="1">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row>
    <row r="183" spans="1:39" ht="15.75" customHeight="1">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row>
    <row r="184" spans="1:39" ht="15.75" customHeight="1">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row>
    <row r="185" spans="1:39" ht="15.75" customHeight="1">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row>
    <row r="186" spans="1:39" ht="15.75" customHeight="1">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row>
    <row r="187" spans="1:39" ht="15.75" customHeight="1">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row>
    <row r="188" spans="1:39" ht="15.75" customHeight="1">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row>
    <row r="189" spans="1:39" ht="15.75" customHeight="1">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row>
    <row r="190" spans="1:39" ht="15.75" customHeight="1">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row>
    <row r="191" spans="1:39" ht="15.75" customHeight="1">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row>
    <row r="192" spans="1:39" ht="15.75" customHeight="1">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row>
    <row r="193" spans="1:39" ht="15.75" customHeight="1">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row>
    <row r="194" spans="1:39" ht="15.75" customHeight="1">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row>
    <row r="195" spans="1:39" ht="15.75" customHeight="1">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row>
    <row r="196" spans="1:39" ht="15.75" customHeight="1">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row>
    <row r="197" spans="1:39" ht="15.75" customHeight="1">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row>
    <row r="198" spans="1:39" ht="15.75" customHeight="1">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row>
    <row r="199" spans="1:39" ht="15.75" customHeight="1">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row>
    <row r="200" spans="1:39" ht="15.75" customHeight="1">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row>
    <row r="201" spans="1:39" ht="15.75" customHeight="1">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row>
    <row r="202" spans="1:39" ht="15.75" customHeight="1">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row>
    <row r="203" spans="1:39" ht="15.75" customHeight="1">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row>
    <row r="204" spans="1:39" ht="15.75" customHeight="1">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row>
    <row r="205" spans="1:39" ht="15.75" customHeight="1">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row>
    <row r="206" spans="1:39" ht="15.75" customHeight="1">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row>
    <row r="207" spans="1:39" ht="15.75" customHeight="1">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row>
    <row r="208" spans="1:39" ht="15.75" customHeight="1">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row>
    <row r="209" spans="1:39" ht="15.75" customHeight="1">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row>
    <row r="210" spans="1:39" ht="15.75" customHeight="1">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row>
    <row r="211" spans="1:39" ht="15.75" customHeight="1">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row>
    <row r="212" spans="1:39" ht="15.75" customHeight="1">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row>
    <row r="213" spans="1:39" ht="15.75" customHeight="1">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row>
    <row r="214" spans="1:39" ht="15.75" customHeight="1">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row>
    <row r="215" spans="1:39" ht="15.75" customHeight="1">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row>
    <row r="216" spans="1:39" ht="15.75" customHeight="1">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row>
    <row r="217" spans="1:39" ht="15.75" customHeight="1">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row>
    <row r="218" spans="1:39" ht="15.75" customHeight="1">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row>
    <row r="219" spans="1:39" ht="15.75" customHeight="1">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row>
    <row r="220" spans="1:39" ht="15.75" customHeight="1">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row>
    <row r="221" spans="1:39" ht="15.75" customHeight="1">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row>
    <row r="222" spans="1:39" ht="15.75" customHeight="1">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row>
    <row r="223" spans="1:39" ht="15.75" customHeight="1">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row>
    <row r="224" spans="1:39" ht="15.75" customHeight="1">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row>
    <row r="225" spans="1:39" ht="15.75" customHeight="1">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row>
    <row r="226" spans="1:39" ht="15.75" customHeight="1">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row>
    <row r="227" spans="1:39" ht="15.75" customHeight="1">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row>
    <row r="228" spans="1:39" ht="15.75" customHeight="1">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row>
    <row r="229" spans="1:39" ht="15.75" customHeight="1">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row>
    <row r="230" spans="1:39" ht="15.75" customHeight="1">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row>
    <row r="231" spans="1:39" ht="15.75" customHeight="1">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row>
    <row r="232" spans="1:39" ht="15.75" customHeight="1">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row>
    <row r="233" spans="1:39" ht="15.75" customHeight="1">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row>
    <row r="234" spans="1:39" ht="15.75" customHeight="1">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row>
    <row r="235" spans="1:39" ht="15.75" customHeight="1">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row>
    <row r="236" spans="1:39" ht="15.75" customHeight="1">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row>
    <row r="237" spans="1:39" ht="15.75" customHeight="1">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row>
    <row r="238" spans="1:39" ht="15.75" customHeight="1">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row>
    <row r="239" spans="1:39" ht="15.75" customHeight="1">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row>
    <row r="240" spans="1:39" ht="15.75" customHeight="1">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row>
    <row r="241" spans="1:39" ht="15.75" customHeight="1">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row>
    <row r="242" spans="1:39" ht="15.75" customHeight="1">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row>
    <row r="243" spans="1:39" ht="15.75" customHeight="1">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row>
    <row r="244" spans="1:39" ht="15.75" customHeight="1">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row>
    <row r="245" spans="1:39" ht="15.75" customHeight="1">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row>
    <row r="246" spans="1:39" ht="15.75" customHeight="1">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row>
    <row r="247" spans="1:39" ht="15.75" customHeight="1">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row>
    <row r="248" spans="1:39" ht="15.75" customHeight="1">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row>
    <row r="249" spans="1:39" ht="15.75" customHeight="1">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row>
    <row r="250" spans="1:39" ht="15.75" customHeight="1">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row>
    <row r="251" spans="1:39" ht="15.75" customHeight="1">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row>
    <row r="252" spans="1:39" ht="15.75" customHeight="1">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row>
    <row r="253" spans="1:39" ht="15.75" customHeight="1">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row>
    <row r="254" spans="1:39" ht="15.75" customHeight="1">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row>
    <row r="255" spans="1:39" ht="15.75" customHeight="1">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row>
    <row r="256" spans="1:39" ht="15.75" customHeight="1">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row>
    <row r="257" spans="1:39" ht="15.75" customHeight="1">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row>
    <row r="258" spans="1:39" ht="15.75" customHeight="1">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row>
    <row r="259" spans="1:39" ht="15.75" customHeight="1">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row>
    <row r="260" spans="1:39" ht="15.75" customHeight="1">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row>
    <row r="261" spans="1:39" ht="15.75" customHeight="1">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row>
    <row r="262" spans="1:39" ht="15.75" customHeight="1">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row>
    <row r="263" spans="1:39" ht="15.75" customHeight="1">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row>
    <row r="264" spans="1:39" ht="15.75" customHeight="1">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row>
    <row r="265" spans="1:39" ht="15.75" customHeight="1">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row>
    <row r="266" spans="1:39" ht="15.75" customHeight="1">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row>
    <row r="267" spans="1:39" ht="15.75" customHeight="1">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row>
    <row r="268" spans="1:39" ht="15.75" customHeight="1">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row>
    <row r="269" spans="1:39" ht="15.75" customHeight="1">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row>
    <row r="270" spans="1:39" ht="15.75" customHeight="1">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row>
    <row r="271" spans="1:39" ht="15.75" customHeight="1">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row>
    <row r="272" spans="1:39" ht="15.75" customHeight="1">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row>
    <row r="273" spans="1:39" ht="15.75" customHeight="1">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row>
    <row r="274" spans="1:39" ht="15.75" customHeight="1">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row>
    <row r="275" spans="1:39" ht="15.75" customHeight="1">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row>
    <row r="276" spans="1:39" ht="15.75" customHeight="1">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row>
    <row r="277" spans="1:39" ht="15.75" customHeight="1">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row>
    <row r="278" spans="1:39" ht="15.75" customHeight="1">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row>
    <row r="279" spans="1:39" ht="15.75" customHeight="1">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row>
    <row r="280" spans="1:39" ht="15.75" customHeight="1">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row>
    <row r="281" spans="1:39" ht="15.75" customHeight="1">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row>
    <row r="282" spans="1:39" ht="15.75" customHeight="1">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row>
    <row r="283" spans="1:39" ht="15.75" customHeight="1">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row>
    <row r="284" spans="1:39" ht="15.75" customHeight="1">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row>
    <row r="285" spans="1:39" ht="15.75" customHeight="1">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row>
    <row r="286" spans="1:39" ht="15.75" customHeight="1">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row>
    <row r="287" spans="1:39" ht="15.75" customHeight="1">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row>
    <row r="288" spans="1:39" ht="15.75" customHeight="1">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row>
    <row r="289" spans="1:39" ht="15.75" customHeight="1">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row>
    <row r="290" spans="1:39" ht="15.75" customHeight="1">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row>
    <row r="291" spans="1:39" ht="15.75" customHeight="1">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row>
    <row r="292" spans="1:39" ht="15.75" customHeight="1">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row>
    <row r="293" spans="1:39" ht="15.75" customHeight="1">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row>
    <row r="294" spans="1:39" ht="15.75" customHeight="1">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row>
    <row r="295" spans="1:39" ht="15.75" customHeight="1">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row>
    <row r="296" spans="1:39" ht="15.75" customHeight="1">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row>
    <row r="297" spans="1:39" ht="15.75" customHeight="1">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row>
    <row r="298" spans="1:39" ht="15.75" customHeight="1">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row>
    <row r="299" spans="1:39" ht="15.75" customHeight="1">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row>
    <row r="300" spans="1:39" ht="15.75" customHeight="1">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row>
    <row r="301" spans="1:39" ht="15.75" customHeight="1">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row>
    <row r="302" spans="1:39" ht="15.75" customHeight="1">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row>
    <row r="303" spans="1:39" ht="15.75" customHeight="1">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row>
    <row r="304" spans="1:39" ht="15.75" customHeight="1">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row>
    <row r="305" spans="1:39" ht="15.75" customHeight="1">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row>
    <row r="306" spans="1:39" ht="15.75" customHeight="1">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row>
    <row r="307" spans="1:39" ht="15.75" customHeight="1">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row>
    <row r="308" spans="1:39" ht="15.75" customHeight="1">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row>
    <row r="309" spans="1:39" ht="15.75" customHeight="1">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row>
    <row r="310" spans="1:39" ht="15.75" customHeight="1">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row>
    <row r="311" spans="1:39" ht="15.75" customHeight="1">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row>
    <row r="312" spans="1:39" ht="15.75" customHeight="1">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row>
    <row r="313" spans="1:39" ht="15.75" customHeight="1">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row>
    <row r="314" spans="1:39" ht="15.75" customHeight="1">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row>
    <row r="315" spans="1:39" ht="15.75" customHeight="1">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row>
    <row r="316" spans="1:39" ht="15.75" customHeight="1">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row>
    <row r="317" spans="1:39" ht="15.75" customHeight="1">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row>
    <row r="318" spans="1:39" ht="15.75" customHeight="1">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row>
    <row r="319" spans="1:39" ht="15.75" customHeight="1">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row>
    <row r="320" spans="1:39" ht="15.75" customHeight="1">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row>
    <row r="321" spans="1:39" ht="15.75" customHeight="1">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row>
    <row r="322" spans="1:39" ht="15.75" customHeight="1">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row>
    <row r="323" spans="1:39" ht="15.75" customHeight="1">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row>
    <row r="324" spans="1:39" ht="15.75" customHeight="1">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row>
    <row r="325" spans="1:39" ht="15.75" customHeight="1">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row>
    <row r="326" spans="1:39" ht="15.75" customHeight="1">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row>
    <row r="327" spans="1:39" ht="15.75" customHeight="1">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row>
    <row r="328" spans="1:39" ht="15.75" customHeight="1">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c r="AM328" s="18"/>
    </row>
    <row r="329" spans="1:39" ht="15.75" customHeight="1">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row>
    <row r="330" spans="1:39" ht="15.75" customHeight="1">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c r="AM330" s="18"/>
    </row>
    <row r="331" spans="1:39" ht="15.75" customHeight="1">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row>
    <row r="332" spans="1:39" ht="15.75" customHeight="1">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c r="AM332" s="18"/>
    </row>
    <row r="333" spans="1:39" ht="15.75" customHeight="1">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row>
    <row r="334" spans="1:39" ht="15.75" customHeight="1">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c r="AM334" s="18"/>
    </row>
    <row r="335" spans="1:39" ht="15.75" customHeight="1">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row>
    <row r="336" spans="1:39" ht="15.75" customHeight="1">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c r="AM336" s="18"/>
    </row>
    <row r="337" spans="1:39" ht="15.75" customHeight="1">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row>
    <row r="338" spans="1:39" ht="15.75" customHeight="1">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row>
    <row r="339" spans="1:39" ht="15.75" customHeight="1">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row>
    <row r="340" spans="1:39" ht="15.75" customHeight="1">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c r="AM340" s="18"/>
    </row>
    <row r="341" spans="1:39" ht="15.75" customHeight="1">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row>
    <row r="342" spans="1:39" ht="15.75" customHeight="1">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row>
    <row r="343" spans="1:39" ht="15.75" customHeight="1">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row>
    <row r="344" spans="1:39" ht="15.75" customHeight="1">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row>
    <row r="345" spans="1:39" ht="15.75" customHeight="1">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row>
    <row r="346" spans="1:39" ht="15.75" customHeight="1">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row>
    <row r="347" spans="1:39" ht="15.75" customHeight="1">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row>
    <row r="348" spans="1:39" ht="15.75" customHeight="1">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row>
    <row r="349" spans="1:39" ht="15.75" customHeight="1">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row>
    <row r="350" spans="1:39" ht="15.75" customHeight="1">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row>
    <row r="351" spans="1:39" ht="15.75" customHeight="1">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row>
    <row r="352" spans="1:39" ht="15.75" customHeight="1">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row>
    <row r="353" spans="1:39" ht="15.75" customHeight="1">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row>
    <row r="354" spans="1:39" ht="15.75" customHeight="1">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row>
    <row r="355" spans="1:39" ht="15.75" customHeight="1">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row>
    <row r="356" spans="1:39" ht="15.75" customHeight="1">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row>
    <row r="357" spans="1:39" ht="15.75" customHeight="1">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row>
    <row r="358" spans="1:39" ht="15.75" customHeight="1">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c r="AM358" s="18"/>
    </row>
    <row r="359" spans="1:39" ht="15.75" customHeight="1">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row>
    <row r="360" spans="1:39" ht="15.75" customHeight="1">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c r="AM360" s="18"/>
    </row>
    <row r="361" spans="1:39" ht="15.75" customHeight="1">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row>
    <row r="362" spans="1:39" ht="15.75" customHeight="1">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c r="AM362" s="18"/>
    </row>
    <row r="363" spans="1:39" ht="15.75" customHeight="1">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row>
    <row r="364" spans="1:39" ht="15.75" customHeight="1">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row>
    <row r="365" spans="1:39" ht="15.75" customHeight="1">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row>
    <row r="366" spans="1:39" ht="15.75" customHeight="1">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row>
    <row r="367" spans="1:39" ht="15.75" customHeight="1">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row>
    <row r="368" spans="1:39" ht="15.75" customHeight="1">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row>
    <row r="369" spans="1:39" ht="15.75" customHeight="1">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row>
    <row r="370" spans="1:39" ht="15.75" customHeight="1">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c r="AM370" s="18"/>
    </row>
    <row r="371" spans="1:39" ht="15.75" customHeight="1">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row>
    <row r="372" spans="1:39" ht="15.75" customHeight="1">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c r="AM372" s="18"/>
    </row>
    <row r="373" spans="1:39" ht="15.75" customHeight="1">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row>
    <row r="374" spans="1:39" ht="15.75" customHeight="1">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c r="AM374" s="18"/>
    </row>
    <row r="375" spans="1:39" ht="15.75" customHeight="1">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c r="AM375" s="18"/>
    </row>
    <row r="376" spans="1:39" ht="15.75" customHeight="1">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c r="AM376" s="18"/>
    </row>
    <row r="377" spans="1:39" ht="15.75" customHeight="1">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c r="AM377" s="18"/>
    </row>
    <row r="378" spans="1:39" ht="15.75" customHeight="1">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c r="AM378" s="18"/>
    </row>
    <row r="379" spans="1:39" ht="15.75" customHeight="1">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row>
    <row r="380" spans="1:39" ht="15.75" customHeight="1">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c r="AM380" s="18"/>
    </row>
    <row r="381" spans="1:39" ht="15.75" customHeight="1">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row>
    <row r="382" spans="1:39" ht="15.75" customHeight="1">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c r="AM382" s="18"/>
    </row>
    <row r="383" spans="1:39" ht="15.75" customHeight="1">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row>
    <row r="384" spans="1:39" ht="15.75" customHeight="1">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c r="AM384" s="18"/>
    </row>
    <row r="385" spans="1:39" ht="15.75" customHeight="1">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c r="AM385" s="18"/>
    </row>
    <row r="386" spans="1:39" ht="15.75" customHeight="1">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c r="AM386" s="18"/>
    </row>
    <row r="387" spans="1:39" ht="15.75" customHeight="1">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row>
    <row r="388" spans="1:39" ht="15.75" customHeight="1">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c r="AM388" s="18"/>
    </row>
    <row r="389" spans="1:39" ht="15.75" customHeight="1">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c r="AM389" s="18"/>
    </row>
    <row r="390" spans="1:39" ht="15.75" customHeight="1">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c r="AM390" s="18"/>
    </row>
    <row r="391" spans="1:39" ht="15.75" customHeight="1">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c r="AM391" s="18"/>
    </row>
    <row r="392" spans="1:39" ht="15.75" customHeight="1">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c r="AM392" s="18"/>
    </row>
    <row r="393" spans="1:39" ht="15.75" customHeight="1">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c r="AM393" s="18"/>
    </row>
    <row r="394" spans="1:39" ht="15.75" customHeight="1">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c r="AM394" s="18"/>
    </row>
    <row r="395" spans="1:39" ht="15.75" customHeight="1">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row>
    <row r="396" spans="1:39" ht="15.75" customHeight="1">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row>
    <row r="397" spans="1:39" ht="15.75" customHeight="1">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row>
    <row r="398" spans="1:39" ht="15.75" customHeight="1">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row>
    <row r="399" spans="1:39" ht="15.75" customHeight="1">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row>
    <row r="400" spans="1:39" ht="15.75" customHeight="1">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row>
    <row r="401" spans="1:39" ht="15.75" customHeight="1">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row>
    <row r="402" spans="1:39" ht="15.75" customHeight="1">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row>
    <row r="403" spans="1:39" ht="15.75" customHeight="1">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row>
    <row r="404" spans="1:39" ht="15.75" customHeight="1">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row>
    <row r="405" spans="1:39" ht="15.75" customHeight="1">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row>
    <row r="406" spans="1:39" ht="15.75" customHeight="1">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row>
    <row r="407" spans="1:39" ht="15.75" customHeight="1">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row>
    <row r="408" spans="1:39" ht="15.75" customHeight="1">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row>
    <row r="409" spans="1:39" ht="15.75" customHeight="1">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row>
    <row r="410" spans="1:39" ht="15.75" customHeight="1">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row>
    <row r="411" spans="1:39" ht="15.75" customHeight="1">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row>
    <row r="412" spans="1:39" ht="15.75" customHeight="1">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row>
    <row r="413" spans="1:39" ht="15.75" customHeight="1">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row>
    <row r="414" spans="1:39" ht="15.75" customHeight="1">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row>
    <row r="415" spans="1:39" ht="15.75" customHeight="1">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row>
    <row r="416" spans="1:39" ht="15.75" customHeight="1">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row>
    <row r="417" spans="1:39" ht="15.75" customHeight="1">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row>
    <row r="418" spans="1:39" ht="15.75" customHeight="1">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row>
    <row r="419" spans="1:39" ht="15.75" customHeight="1">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row>
    <row r="420" spans="1:39" ht="15.75" customHeight="1">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row>
    <row r="421" spans="1:39" ht="15.75" customHeight="1">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row>
    <row r="422" spans="1:39" ht="15.75" customHeight="1">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row>
    <row r="423" spans="1:39" ht="15.75" customHeight="1">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row>
    <row r="424" spans="1:39" ht="15.75" customHeight="1">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row>
    <row r="425" spans="1:39" ht="15.75" customHeight="1">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row>
    <row r="426" spans="1:39" ht="15.75" customHeight="1">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row>
    <row r="427" spans="1:39" ht="15.75" customHeight="1">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row>
    <row r="428" spans="1:39" ht="15.75" customHeight="1">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row>
    <row r="429" spans="1:39" ht="15.75" customHeight="1">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row>
    <row r="430" spans="1:39" ht="15.75" customHeight="1">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row>
    <row r="431" spans="1:39" ht="15.75" customHeight="1">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row>
    <row r="432" spans="1:39" ht="15.75" customHeight="1">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row>
    <row r="433" spans="1:39" ht="15.75" customHeight="1">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row>
    <row r="434" spans="1:39" ht="15.75" customHeight="1">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row>
    <row r="435" spans="1:39" ht="15.75" customHeight="1">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row>
    <row r="436" spans="1:39" ht="15.75" customHeight="1">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row>
    <row r="437" spans="1:39" ht="15.75" customHeight="1">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row>
    <row r="438" spans="1:39" ht="15.75" customHeight="1">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row>
    <row r="439" spans="1:39" ht="15.75" customHeight="1">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row>
    <row r="440" spans="1:39" ht="15.75" customHeight="1">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row>
    <row r="441" spans="1:39" ht="15.75" customHeight="1">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row>
    <row r="442" spans="1:39" ht="15.75" customHeight="1">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row>
    <row r="443" spans="1:39" ht="15.75" customHeight="1">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row>
    <row r="444" spans="1:39" ht="15.75" customHeight="1">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row>
    <row r="445" spans="1:39" ht="15.75" customHeight="1">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row>
    <row r="446" spans="1:39" ht="15.75" customHeight="1">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row>
    <row r="447" spans="1:39" ht="15.75" customHeight="1">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row>
    <row r="448" spans="1:39" ht="15.75" customHeight="1">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row>
    <row r="449" spans="1:39" ht="15.75" customHeight="1">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row>
    <row r="450" spans="1:39" ht="15.75" customHeight="1">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row>
    <row r="451" spans="1:39" ht="15.75" customHeight="1">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row>
    <row r="452" spans="1:39" ht="15.75" customHeight="1">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row>
    <row r="453" spans="1:39" ht="15.75" customHeight="1">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row>
    <row r="454" spans="1:39" ht="15.75" customHeight="1">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c r="AM454" s="18"/>
    </row>
    <row r="455" spans="1:39" ht="15.75" customHeight="1">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c r="AM455" s="18"/>
    </row>
    <row r="456" spans="1:39" ht="15.75" customHeight="1">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c r="AM456" s="18"/>
    </row>
    <row r="457" spans="1:39" ht="15.75" customHeight="1">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c r="AM457" s="18"/>
    </row>
    <row r="458" spans="1:39" ht="15.75" customHeight="1">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c r="AM458" s="18"/>
    </row>
    <row r="459" spans="1:39" ht="15.75" customHeight="1">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c r="AM459" s="18"/>
    </row>
    <row r="460" spans="1:39" ht="15.75" customHeight="1">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c r="AM460" s="18"/>
    </row>
    <row r="461" spans="1:39" ht="15.75" customHeight="1">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c r="AM461" s="18"/>
    </row>
    <row r="462" spans="1:39" ht="15.75" customHeight="1">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c r="AM462" s="18"/>
    </row>
    <row r="463" spans="1:39" ht="15.75" customHeight="1">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c r="AM463" s="18"/>
    </row>
    <row r="464" spans="1:39" ht="15.75" customHeight="1">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c r="AM464" s="18"/>
    </row>
    <row r="465" spans="1:39" ht="15.75" customHeight="1">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c r="AM465" s="18"/>
    </row>
    <row r="466" spans="1:39" ht="15.75" customHeight="1">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c r="AM466" s="18"/>
    </row>
    <row r="467" spans="1:39" ht="15.75" customHeight="1">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c r="AM467" s="18"/>
    </row>
    <row r="468" spans="1:39" ht="15.75" customHeight="1">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c r="AM468" s="18"/>
    </row>
    <row r="469" spans="1:39" ht="15.75" customHeight="1">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c r="AM469" s="18"/>
    </row>
    <row r="470" spans="1:39" ht="15.75" customHeight="1">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c r="AM470" s="18"/>
    </row>
    <row r="471" spans="1:39" ht="15.75" customHeight="1">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c r="AM471" s="18"/>
    </row>
    <row r="472" spans="1:39" ht="15.75" customHeight="1">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c r="AM472" s="18"/>
    </row>
    <row r="473" spans="1:39" ht="15.75" customHeight="1">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c r="AM473" s="18"/>
    </row>
    <row r="474" spans="1:39" ht="15.75" customHeight="1">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c r="AM474" s="18"/>
    </row>
    <row r="475" spans="1:39" ht="15.75" customHeight="1">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c r="AM475" s="18"/>
    </row>
    <row r="476" spans="1:39" ht="15.75" customHeight="1">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c r="AM476" s="18"/>
    </row>
    <row r="477" spans="1:39" ht="15.75" customHeight="1">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c r="AM477" s="18"/>
    </row>
    <row r="478" spans="1:39" ht="15.75" customHeight="1">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c r="AM478" s="18"/>
    </row>
    <row r="479" spans="1:39" ht="15.75" customHeight="1">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row>
    <row r="480" spans="1:39" ht="15.75" customHeight="1">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row>
    <row r="481" spans="1:39" ht="15.75" customHeight="1">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c r="AM481" s="18"/>
    </row>
    <row r="482" spans="1:39" ht="15.75" customHeight="1">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c r="AM482" s="18"/>
    </row>
    <row r="483" spans="1:39" ht="15.75" customHeight="1">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c r="AM483" s="18"/>
    </row>
    <row r="484" spans="1:39" ht="15.75" customHeight="1">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row>
    <row r="485" spans="1:39" ht="15.75" customHeight="1">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c r="AM485" s="18"/>
    </row>
    <row r="486" spans="1:39" ht="15.75" customHeight="1">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row>
    <row r="487" spans="1:39" ht="15.75" customHeight="1">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c r="AM487" s="18"/>
    </row>
    <row r="488" spans="1:39" ht="15.75" customHeight="1">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c r="AM488" s="18"/>
    </row>
    <row r="489" spans="1:39" ht="15.75" customHeight="1">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row>
    <row r="490" spans="1:39" ht="15.75" customHeight="1">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c r="AM490" s="18"/>
    </row>
    <row r="491" spans="1:39" ht="15.75" customHeight="1">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c r="AM491" s="18"/>
    </row>
    <row r="492" spans="1:39" ht="15.75" customHeight="1">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c r="AM492" s="18"/>
    </row>
    <row r="493" spans="1:39" ht="15.75" customHeight="1">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c r="AM493" s="18"/>
    </row>
    <row r="494" spans="1:39" ht="15.75" customHeight="1">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row>
    <row r="495" spans="1:39" ht="15.75" customHeight="1">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c r="AM495" s="18"/>
    </row>
    <row r="496" spans="1:39" ht="15.75" customHeight="1">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c r="AM496" s="18"/>
    </row>
    <row r="497" spans="1:39" ht="15.75" customHeight="1">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c r="AM497" s="18"/>
    </row>
    <row r="498" spans="1:39" ht="15.75" customHeight="1">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row>
    <row r="499" spans="1:39" ht="15.75" customHeight="1">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c r="AM499" s="18"/>
    </row>
    <row r="500" spans="1:39" ht="15.75" customHeight="1">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c r="AM500" s="18"/>
    </row>
    <row r="501" spans="1:39" ht="15.75" customHeight="1">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c r="AM501" s="18"/>
    </row>
    <row r="502" spans="1:39" ht="15.75" customHeight="1">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c r="AM502" s="18"/>
    </row>
    <row r="503" spans="1:39" ht="15.75" customHeight="1">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row>
    <row r="504" spans="1:39" ht="15.75" customHeight="1">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row>
    <row r="505" spans="1:39" ht="15.75" customHeight="1">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c r="AM505" s="18"/>
    </row>
    <row r="506" spans="1:39" ht="15.75" customHeight="1">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c r="AM506" s="18"/>
    </row>
    <row r="507" spans="1:39" ht="15.75" customHeight="1">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c r="AM507" s="18"/>
    </row>
    <row r="508" spans="1:39" ht="15.75" customHeight="1">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c r="AM508" s="18"/>
    </row>
    <row r="509" spans="1:39" ht="15.75" customHeight="1">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c r="AM509" s="18"/>
    </row>
    <row r="510" spans="1:39" ht="15.75" customHeight="1">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row>
    <row r="511" spans="1:39" ht="15.75" customHeight="1">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c r="AM511" s="18"/>
    </row>
    <row r="512" spans="1:39" ht="15.75" customHeight="1">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c r="AM512" s="18"/>
    </row>
    <row r="513" spans="1:39" ht="15.75" customHeight="1">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c r="AM513" s="18"/>
    </row>
    <row r="514" spans="1:39" ht="15.75" customHeight="1">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c r="AM514" s="18"/>
    </row>
    <row r="515" spans="1:39" ht="15.75" customHeight="1">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c r="AM515" s="18"/>
    </row>
    <row r="516" spans="1:39" ht="15.75" customHeight="1">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c r="AM516" s="18"/>
    </row>
    <row r="517" spans="1:39" ht="15.75" customHeight="1">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c r="AM517" s="18"/>
    </row>
    <row r="518" spans="1:39" ht="15.75" customHeight="1">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c r="AM518" s="18"/>
    </row>
    <row r="519" spans="1:39" ht="15.75" customHeight="1">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c r="AM519" s="18"/>
    </row>
    <row r="520" spans="1:39" ht="15.75" customHeight="1">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c r="AM520" s="18"/>
    </row>
    <row r="521" spans="1:39" ht="15.75" customHeight="1">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row>
    <row r="522" spans="1:39" ht="15.75" customHeight="1">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row>
    <row r="523" spans="1:39" ht="15.75" customHeight="1">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c r="AM523" s="18"/>
    </row>
    <row r="524" spans="1:39" ht="15.75" customHeight="1">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row>
    <row r="525" spans="1:39" ht="15.75" customHeight="1">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row>
    <row r="526" spans="1:39" ht="15.75" customHeight="1">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c r="AM526" s="18"/>
    </row>
    <row r="527" spans="1:39" ht="15.75" customHeight="1">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row>
    <row r="528" spans="1:39" ht="15.75" customHeight="1">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c r="AM528" s="18"/>
    </row>
    <row r="529" spans="1:39" ht="15.75" customHeight="1">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row>
    <row r="530" spans="1:39" ht="15.75" customHeight="1">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row>
    <row r="531" spans="1:39" ht="15.75" customHeight="1">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row>
    <row r="532" spans="1:39" ht="15.75" customHeight="1">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row>
    <row r="533" spans="1:39" ht="15.75" customHeight="1">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c r="AM533" s="18"/>
    </row>
    <row r="534" spans="1:39" ht="15.75" customHeight="1">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row>
    <row r="535" spans="1:39" ht="15.75" customHeight="1">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row>
    <row r="536" spans="1:39" ht="15.75" customHeight="1">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row>
    <row r="537" spans="1:39" ht="15.75" customHeight="1">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row>
    <row r="538" spans="1:39" ht="15.75" customHeight="1">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c r="AM538" s="18"/>
    </row>
    <row r="539" spans="1:39" ht="15.75" customHeight="1">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row>
    <row r="540" spans="1:39" ht="15.75" customHeight="1">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c r="AM540" s="18"/>
    </row>
    <row r="541" spans="1:39" ht="15.75" customHeight="1">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row>
    <row r="542" spans="1:39" ht="15.75" customHeight="1">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row>
    <row r="543" spans="1:39" ht="15.75" customHeight="1">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row>
    <row r="544" spans="1:39" ht="15.75" customHeight="1">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row>
    <row r="545" spans="1:39" ht="15.75" customHeight="1">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row>
    <row r="546" spans="1:39" ht="15.75" customHeight="1">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row>
    <row r="547" spans="1:39" ht="15.75" customHeight="1">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row>
    <row r="548" spans="1:39" ht="15.75" customHeight="1">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row>
    <row r="549" spans="1:39" ht="15.75" customHeight="1">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row>
    <row r="550" spans="1:39" ht="15.75" customHeight="1">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row>
    <row r="551" spans="1:39" ht="15.75" customHeight="1">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row>
    <row r="552" spans="1:39" ht="15.75" customHeight="1">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row>
    <row r="553" spans="1:39" ht="15.75" customHeight="1">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row>
    <row r="554" spans="1:39" ht="15.75" customHeight="1">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row>
    <row r="555" spans="1:39" ht="15.75" customHeight="1">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row>
    <row r="556" spans="1:39" ht="15.75" customHeight="1">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row>
    <row r="557" spans="1:39" ht="15.75" customHeight="1">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row>
    <row r="558" spans="1:39" ht="15.75" customHeight="1">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row>
    <row r="559" spans="1:39" ht="15.75" customHeight="1">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row>
    <row r="560" spans="1:39" ht="15.75" customHeight="1">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row>
    <row r="561" spans="1:39" ht="15.75" customHeight="1">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row>
    <row r="562" spans="1:39" ht="15.75" customHeight="1">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row>
    <row r="563" spans="1:39" ht="15.75" customHeight="1">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row>
    <row r="564" spans="1:39" ht="15.75" customHeight="1">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row>
    <row r="565" spans="1:39" ht="15.75" customHeight="1">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row>
    <row r="566" spans="1:39" ht="15.75" customHeight="1">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row>
    <row r="567" spans="1:39" ht="15.75" customHeight="1">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row>
    <row r="568" spans="1:39" ht="15.75" customHeight="1">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row>
    <row r="569" spans="1:39" ht="15.75" customHeight="1">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row>
    <row r="570" spans="1:39" ht="15.75" customHeight="1">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row>
    <row r="571" spans="1:39" ht="15.75" customHeight="1">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row>
    <row r="572" spans="1:39" ht="15.75" customHeight="1">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row>
    <row r="573" spans="1:39" ht="15.75" customHeight="1">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row>
    <row r="574" spans="1:39" ht="15.75" customHeight="1">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row>
    <row r="575" spans="1:39" ht="15.75" customHeight="1">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row>
    <row r="576" spans="1:39" ht="15.75" customHeight="1">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row>
    <row r="577" spans="1:39" ht="15.75" customHeight="1">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row>
    <row r="578" spans="1:39" ht="15.75" customHeight="1">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row>
    <row r="579" spans="1:39" ht="15.75" customHeight="1">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row>
    <row r="580" spans="1:39" ht="15.75" customHeight="1">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row>
    <row r="581" spans="1:39" ht="15.75" customHeight="1">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row>
    <row r="582" spans="1:39" ht="15.75" customHeight="1">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row>
    <row r="583" spans="1:39" ht="15.75" customHeight="1">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row>
    <row r="584" spans="1:39" ht="15.75" customHeight="1">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row>
    <row r="585" spans="1:39" ht="15.75" customHeight="1">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row>
    <row r="586" spans="1:39" ht="15.75" customHeight="1">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row>
    <row r="587" spans="1:39" ht="15.75" customHeight="1">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row>
    <row r="588" spans="1:39" ht="15.75" customHeight="1">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row>
    <row r="589" spans="1:39" ht="15.75" customHeight="1">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row>
    <row r="590" spans="1:39" ht="15.75" customHeight="1">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row>
    <row r="591" spans="1:39" ht="15.75" customHeight="1">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row>
    <row r="592" spans="1:39" ht="15.75" customHeight="1">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row>
    <row r="593" spans="1:39" ht="15.75" customHeight="1">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row>
    <row r="594" spans="1:39" ht="15.75" customHeight="1">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row>
    <row r="595" spans="1:39" ht="15.75" customHeight="1">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row>
    <row r="596" spans="1:39" ht="15.75" customHeight="1">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row>
    <row r="597" spans="1:39" ht="15.75" customHeight="1">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row>
    <row r="598" spans="1:39" ht="15.75" customHeight="1">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row>
    <row r="599" spans="1:39" ht="15.75" customHeight="1">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row>
    <row r="600" spans="1:39" ht="15.75" customHeight="1">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row>
    <row r="601" spans="1:39" ht="15.75" customHeight="1">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row>
    <row r="602" spans="1:39" ht="15.75" customHeight="1">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row>
    <row r="603" spans="1:39" ht="15.75" customHeight="1">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row>
    <row r="604" spans="1:39" ht="15.75" customHeight="1">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row>
    <row r="605" spans="1:39" ht="15.75" customHeight="1">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row>
    <row r="606" spans="1:39" ht="15.75" customHeight="1">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row>
    <row r="607" spans="1:39" ht="15.75" customHeight="1">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row>
    <row r="608" spans="1:39" ht="15.75" customHeight="1">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row>
    <row r="609" spans="1:39" ht="15.75" customHeight="1">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row>
    <row r="610" spans="1:39" ht="15.75" customHeight="1">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row>
    <row r="611" spans="1:39" ht="15.75" customHeight="1">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row>
    <row r="612" spans="1:39" ht="15.75" customHeight="1">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row>
    <row r="613" spans="1:39" ht="15.75" customHeight="1">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row>
    <row r="614" spans="1:39" ht="15.75" customHeight="1">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row>
    <row r="615" spans="1:39" ht="15.75" customHeight="1">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row>
    <row r="616" spans="1:39" ht="15.75" customHeight="1">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row>
    <row r="617" spans="1:39" ht="15.75" customHeight="1">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row>
    <row r="618" spans="1:39" ht="15.75" customHeight="1">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row>
    <row r="619" spans="1:39" ht="15.75" customHeight="1">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row>
    <row r="620" spans="1:39" ht="15.75" customHeight="1">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row>
    <row r="621" spans="1:39" ht="15.75" customHeight="1">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row>
    <row r="622" spans="1:39" ht="15.75" customHeight="1">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row>
    <row r="623" spans="1:39" ht="15.75" customHeight="1">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row>
    <row r="624" spans="1:39" ht="15.75" customHeight="1">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row>
    <row r="625" spans="1:39" ht="15.75" customHeight="1">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row>
    <row r="626" spans="1:39" ht="15.75" customHeight="1">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row>
    <row r="627" spans="1:39" ht="15.75" customHeight="1">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row>
    <row r="628" spans="1:39" ht="15.75" customHeight="1">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row>
    <row r="629" spans="1:39" ht="15.75" customHeight="1">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row>
    <row r="630" spans="1:39" ht="15.75" customHeight="1">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row>
    <row r="631" spans="1:39" ht="15.75" customHeight="1">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row>
    <row r="632" spans="1:39" ht="15.75" customHeight="1">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c r="AM632" s="18"/>
    </row>
    <row r="633" spans="1:39" ht="15.75" customHeight="1">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row>
    <row r="634" spans="1:39" ht="15.75" customHeight="1">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c r="AM634" s="18"/>
    </row>
    <row r="635" spans="1:39" ht="15.75" customHeight="1">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c r="AM635" s="18"/>
    </row>
    <row r="636" spans="1:39" ht="15.75" customHeight="1">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c r="AM636" s="18"/>
    </row>
    <row r="637" spans="1:39" ht="15.75" customHeight="1">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row>
    <row r="638" spans="1:39" ht="15.75" customHeight="1">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c r="AM638" s="18"/>
    </row>
    <row r="639" spans="1:39" ht="15.75" customHeight="1">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c r="AM639" s="18"/>
    </row>
    <row r="640" spans="1:39" ht="15.75" customHeight="1">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c r="AM640" s="18"/>
    </row>
    <row r="641" spans="1:39" ht="15.75" customHeight="1">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c r="AM641" s="18"/>
    </row>
    <row r="642" spans="1:39" ht="15.75" customHeight="1">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c r="AM642" s="18"/>
    </row>
    <row r="643" spans="1:39" ht="15.75" customHeight="1">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row>
    <row r="644" spans="1:39" ht="15.75" customHeight="1">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c r="AM644" s="18"/>
    </row>
    <row r="645" spans="1:39" ht="15.75" customHeight="1">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c r="AM645" s="18"/>
    </row>
    <row r="646" spans="1:39" ht="15.75" customHeight="1">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c r="AM646" s="18"/>
    </row>
    <row r="647" spans="1:39" ht="15.75" customHeight="1">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c r="AM647" s="18"/>
    </row>
    <row r="648" spans="1:39" ht="15.75" customHeight="1">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c r="AM648" s="18"/>
    </row>
    <row r="649" spans="1:39" ht="15.75" customHeight="1">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c r="AM649" s="18"/>
    </row>
    <row r="650" spans="1:39" ht="15.75" customHeight="1">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c r="AM650" s="18"/>
    </row>
    <row r="651" spans="1:39" ht="15.75" customHeight="1">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c r="AM651" s="18"/>
    </row>
    <row r="652" spans="1:39" ht="15.75" customHeight="1">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c r="AM652" s="18"/>
    </row>
    <row r="653" spans="1:39" ht="15.75" customHeight="1">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c r="AM653" s="18"/>
    </row>
    <row r="654" spans="1:39" ht="15.75" customHeight="1">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c r="AM654" s="18"/>
    </row>
    <row r="655" spans="1:39" ht="15.75" customHeight="1">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c r="AM655" s="18"/>
    </row>
    <row r="656" spans="1:39" ht="15.75" customHeight="1">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c r="AM656" s="18"/>
    </row>
    <row r="657" spans="1:39" ht="15.75" customHeight="1">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c r="AM657" s="18"/>
    </row>
    <row r="658" spans="1:39" ht="15.75" customHeight="1">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c r="AM658" s="18"/>
    </row>
    <row r="659" spans="1:39" ht="15.75" customHeight="1">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c r="AM659" s="18"/>
    </row>
    <row r="660" spans="1:39" ht="15.75" customHeight="1">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c r="AM660" s="18"/>
    </row>
    <row r="661" spans="1:39" ht="15.75" customHeight="1">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c r="AM661" s="18"/>
    </row>
    <row r="662" spans="1:39" ht="15.75" customHeight="1">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c r="AM662" s="18"/>
    </row>
    <row r="663" spans="1:39" ht="15.75" customHeight="1">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c r="AM663" s="18"/>
    </row>
    <row r="664" spans="1:39" ht="15.75" customHeight="1">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c r="AM664" s="18"/>
    </row>
    <row r="665" spans="1:39" ht="15.75" customHeight="1">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c r="AM665" s="18"/>
    </row>
    <row r="666" spans="1:39" ht="15.75" customHeight="1">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c r="AM666" s="18"/>
    </row>
    <row r="667" spans="1:39" ht="15.75" customHeight="1">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c r="AM667" s="18"/>
    </row>
    <row r="668" spans="1:39" ht="15.75" customHeight="1">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c r="AM668" s="18"/>
    </row>
    <row r="669" spans="1:39" ht="15.75" customHeight="1">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c r="AM669" s="18"/>
    </row>
    <row r="670" spans="1:39" ht="15.75" customHeight="1">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c r="AM670" s="18"/>
    </row>
    <row r="671" spans="1:39" ht="15.75" customHeight="1">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c r="AM671" s="18"/>
    </row>
    <row r="672" spans="1:39" ht="15.75" customHeight="1">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c r="AM672" s="18"/>
    </row>
    <row r="673" spans="1:39" ht="15.75" customHeight="1">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c r="AM673" s="18"/>
    </row>
    <row r="674" spans="1:39" ht="15.75" customHeight="1">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c r="AM674" s="18"/>
    </row>
    <row r="675" spans="1:39" ht="15.75" customHeight="1">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c r="AM675" s="18"/>
    </row>
    <row r="676" spans="1:39" ht="15.75" customHeight="1">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c r="AM676" s="18"/>
    </row>
    <row r="677" spans="1:39" ht="15.75" customHeight="1">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c r="AM677" s="18"/>
    </row>
    <row r="678" spans="1:39" ht="15.75" customHeight="1">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c r="AM678" s="18"/>
    </row>
    <row r="679" spans="1:39" ht="15.75" customHeight="1">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c r="AM679" s="18"/>
    </row>
    <row r="680" spans="1:39" ht="15.75" customHeight="1">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c r="AM680" s="18"/>
    </row>
    <row r="681" spans="1:39" ht="15.75" customHeight="1">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c r="AM681" s="18"/>
    </row>
    <row r="682" spans="1:39" ht="15.75" customHeight="1">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c r="AM682" s="18"/>
    </row>
    <row r="683" spans="1:39" ht="15.75" customHeight="1">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c r="AM683" s="18"/>
    </row>
    <row r="684" spans="1:39" ht="15.75" customHeight="1">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c r="AM684" s="18"/>
    </row>
    <row r="685" spans="1:39" ht="15.75" customHeight="1">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c r="AM685" s="18"/>
    </row>
    <row r="686" spans="1:39" ht="15.75" customHeight="1">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c r="AM686" s="18"/>
    </row>
    <row r="687" spans="1:39" ht="15.75" customHeight="1">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c r="AM687" s="18"/>
    </row>
    <row r="688" spans="1:39" ht="15.75" customHeight="1">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c r="AK688" s="18"/>
      <c r="AL688" s="18"/>
      <c r="AM688" s="18"/>
    </row>
    <row r="689" spans="1:39" ht="15.75" customHeight="1">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c r="AK689" s="18"/>
      <c r="AL689" s="18"/>
      <c r="AM689" s="18"/>
    </row>
    <row r="690" spans="1:39" ht="15.75" customHeight="1">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c r="AK690" s="18"/>
      <c r="AL690" s="18"/>
      <c r="AM690" s="18"/>
    </row>
    <row r="691" spans="1:39" ht="15.75" customHeight="1">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c r="AA691" s="18"/>
      <c r="AB691" s="18"/>
      <c r="AC691" s="18"/>
      <c r="AD691" s="18"/>
      <c r="AE691" s="18"/>
      <c r="AF691" s="18"/>
      <c r="AG691" s="18"/>
      <c r="AH691" s="18"/>
      <c r="AI691" s="18"/>
      <c r="AJ691" s="18"/>
      <c r="AK691" s="18"/>
      <c r="AL691" s="18"/>
      <c r="AM691" s="18"/>
    </row>
    <row r="692" spans="1:39" ht="15.75" customHeight="1">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c r="AA692" s="18"/>
      <c r="AB692" s="18"/>
      <c r="AC692" s="18"/>
      <c r="AD692" s="18"/>
      <c r="AE692" s="18"/>
      <c r="AF692" s="18"/>
      <c r="AG692" s="18"/>
      <c r="AH692" s="18"/>
      <c r="AI692" s="18"/>
      <c r="AJ692" s="18"/>
      <c r="AK692" s="18"/>
      <c r="AL692" s="18"/>
      <c r="AM692" s="18"/>
    </row>
    <row r="693" spans="1:39" ht="15.75" customHeight="1">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c r="AA693" s="18"/>
      <c r="AB693" s="18"/>
      <c r="AC693" s="18"/>
      <c r="AD693" s="18"/>
      <c r="AE693" s="18"/>
      <c r="AF693" s="18"/>
      <c r="AG693" s="18"/>
      <c r="AH693" s="18"/>
      <c r="AI693" s="18"/>
      <c r="AJ693" s="18"/>
      <c r="AK693" s="18"/>
      <c r="AL693" s="18"/>
      <c r="AM693" s="18"/>
    </row>
    <row r="694" spans="1:39" ht="15.75" customHeight="1">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c r="AA694" s="18"/>
      <c r="AB694" s="18"/>
      <c r="AC694" s="18"/>
      <c r="AD694" s="18"/>
      <c r="AE694" s="18"/>
      <c r="AF694" s="18"/>
      <c r="AG694" s="18"/>
      <c r="AH694" s="18"/>
      <c r="AI694" s="18"/>
      <c r="AJ694" s="18"/>
      <c r="AK694" s="18"/>
      <c r="AL694" s="18"/>
      <c r="AM694" s="18"/>
    </row>
    <row r="695" spans="1:39" ht="15.75" customHeight="1">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c r="AA695" s="18"/>
      <c r="AB695" s="18"/>
      <c r="AC695" s="18"/>
      <c r="AD695" s="18"/>
      <c r="AE695" s="18"/>
      <c r="AF695" s="18"/>
      <c r="AG695" s="18"/>
      <c r="AH695" s="18"/>
      <c r="AI695" s="18"/>
      <c r="AJ695" s="18"/>
      <c r="AK695" s="18"/>
      <c r="AL695" s="18"/>
      <c r="AM695" s="18"/>
    </row>
    <row r="696" spans="1:39" ht="15.75" customHeight="1">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c r="AA696" s="18"/>
      <c r="AB696" s="18"/>
      <c r="AC696" s="18"/>
      <c r="AD696" s="18"/>
      <c r="AE696" s="18"/>
      <c r="AF696" s="18"/>
      <c r="AG696" s="18"/>
      <c r="AH696" s="18"/>
      <c r="AI696" s="18"/>
      <c r="AJ696" s="18"/>
      <c r="AK696" s="18"/>
      <c r="AL696" s="18"/>
      <c r="AM696" s="18"/>
    </row>
    <row r="697" spans="1:39" ht="15.75" customHeight="1">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c r="AA697" s="18"/>
      <c r="AB697" s="18"/>
      <c r="AC697" s="18"/>
      <c r="AD697" s="18"/>
      <c r="AE697" s="18"/>
      <c r="AF697" s="18"/>
      <c r="AG697" s="18"/>
      <c r="AH697" s="18"/>
      <c r="AI697" s="18"/>
      <c r="AJ697" s="18"/>
      <c r="AK697" s="18"/>
      <c r="AL697" s="18"/>
      <c r="AM697" s="18"/>
    </row>
    <row r="698" spans="1:39" ht="15.75" customHeight="1">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c r="AA698" s="18"/>
      <c r="AB698" s="18"/>
      <c r="AC698" s="18"/>
      <c r="AD698" s="18"/>
      <c r="AE698" s="18"/>
      <c r="AF698" s="18"/>
      <c r="AG698" s="18"/>
      <c r="AH698" s="18"/>
      <c r="AI698" s="18"/>
      <c r="AJ698" s="18"/>
      <c r="AK698" s="18"/>
      <c r="AL698" s="18"/>
      <c r="AM698" s="18"/>
    </row>
    <row r="699" spans="1:39" ht="15.75" customHeight="1">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c r="AA699" s="18"/>
      <c r="AB699" s="18"/>
      <c r="AC699" s="18"/>
      <c r="AD699" s="18"/>
      <c r="AE699" s="18"/>
      <c r="AF699" s="18"/>
      <c r="AG699" s="18"/>
      <c r="AH699" s="18"/>
      <c r="AI699" s="18"/>
      <c r="AJ699" s="18"/>
      <c r="AK699" s="18"/>
      <c r="AL699" s="18"/>
      <c r="AM699" s="18"/>
    </row>
    <row r="700" spans="1:39" ht="15.75" customHeight="1">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c r="AA700" s="18"/>
      <c r="AB700" s="18"/>
      <c r="AC700" s="18"/>
      <c r="AD700" s="18"/>
      <c r="AE700" s="18"/>
      <c r="AF700" s="18"/>
      <c r="AG700" s="18"/>
      <c r="AH700" s="18"/>
      <c r="AI700" s="18"/>
      <c r="AJ700" s="18"/>
      <c r="AK700" s="18"/>
      <c r="AL700" s="18"/>
      <c r="AM700" s="18"/>
    </row>
    <row r="701" spans="1:39" ht="15.75" customHeight="1">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c r="AA701" s="18"/>
      <c r="AB701" s="18"/>
      <c r="AC701" s="18"/>
      <c r="AD701" s="18"/>
      <c r="AE701" s="18"/>
      <c r="AF701" s="18"/>
      <c r="AG701" s="18"/>
      <c r="AH701" s="18"/>
      <c r="AI701" s="18"/>
      <c r="AJ701" s="18"/>
      <c r="AK701" s="18"/>
      <c r="AL701" s="18"/>
      <c r="AM701" s="18"/>
    </row>
    <row r="702" spans="1:39" ht="15.75" customHeight="1">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c r="AA702" s="18"/>
      <c r="AB702" s="18"/>
      <c r="AC702" s="18"/>
      <c r="AD702" s="18"/>
      <c r="AE702" s="18"/>
      <c r="AF702" s="18"/>
      <c r="AG702" s="18"/>
      <c r="AH702" s="18"/>
      <c r="AI702" s="18"/>
      <c r="AJ702" s="18"/>
      <c r="AK702" s="18"/>
      <c r="AL702" s="18"/>
      <c r="AM702" s="18"/>
    </row>
    <row r="703" spans="1:39" ht="15.75" customHeight="1">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c r="AA703" s="18"/>
      <c r="AB703" s="18"/>
      <c r="AC703" s="18"/>
      <c r="AD703" s="18"/>
      <c r="AE703" s="18"/>
      <c r="AF703" s="18"/>
      <c r="AG703" s="18"/>
      <c r="AH703" s="18"/>
      <c r="AI703" s="18"/>
      <c r="AJ703" s="18"/>
      <c r="AK703" s="18"/>
      <c r="AL703" s="18"/>
      <c r="AM703" s="18"/>
    </row>
    <row r="704" spans="1:39" ht="15.75" customHeight="1">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c r="AA704" s="18"/>
      <c r="AB704" s="18"/>
      <c r="AC704" s="18"/>
      <c r="AD704" s="18"/>
      <c r="AE704" s="18"/>
      <c r="AF704" s="18"/>
      <c r="AG704" s="18"/>
      <c r="AH704" s="18"/>
      <c r="AI704" s="18"/>
      <c r="AJ704" s="18"/>
      <c r="AK704" s="18"/>
      <c r="AL704" s="18"/>
      <c r="AM704" s="18"/>
    </row>
    <row r="705" spans="1:39" ht="15.75" customHeight="1">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c r="AA705" s="18"/>
      <c r="AB705" s="18"/>
      <c r="AC705" s="18"/>
      <c r="AD705" s="18"/>
      <c r="AE705" s="18"/>
      <c r="AF705" s="18"/>
      <c r="AG705" s="18"/>
      <c r="AH705" s="18"/>
      <c r="AI705" s="18"/>
      <c r="AJ705" s="18"/>
      <c r="AK705" s="18"/>
      <c r="AL705" s="18"/>
      <c r="AM705" s="18"/>
    </row>
    <row r="706" spans="1:39" ht="15.75" customHeight="1">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c r="AA706" s="18"/>
      <c r="AB706" s="18"/>
      <c r="AC706" s="18"/>
      <c r="AD706" s="18"/>
      <c r="AE706" s="18"/>
      <c r="AF706" s="18"/>
      <c r="AG706" s="18"/>
      <c r="AH706" s="18"/>
      <c r="AI706" s="18"/>
      <c r="AJ706" s="18"/>
      <c r="AK706" s="18"/>
      <c r="AL706" s="18"/>
      <c r="AM706" s="18"/>
    </row>
    <row r="707" spans="1:39" ht="15.75" customHeight="1">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c r="AA707" s="18"/>
      <c r="AB707" s="18"/>
      <c r="AC707" s="18"/>
      <c r="AD707" s="18"/>
      <c r="AE707" s="18"/>
      <c r="AF707" s="18"/>
      <c r="AG707" s="18"/>
      <c r="AH707" s="18"/>
      <c r="AI707" s="18"/>
      <c r="AJ707" s="18"/>
      <c r="AK707" s="18"/>
      <c r="AL707" s="18"/>
      <c r="AM707" s="18"/>
    </row>
    <row r="708" spans="1:39" ht="15.75" customHeight="1">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c r="AA708" s="18"/>
      <c r="AB708" s="18"/>
      <c r="AC708" s="18"/>
      <c r="AD708" s="18"/>
      <c r="AE708" s="18"/>
      <c r="AF708" s="18"/>
      <c r="AG708" s="18"/>
      <c r="AH708" s="18"/>
      <c r="AI708" s="18"/>
      <c r="AJ708" s="18"/>
      <c r="AK708" s="18"/>
      <c r="AL708" s="18"/>
      <c r="AM708" s="18"/>
    </row>
    <row r="709" spans="1:39" ht="15.75" customHeight="1">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c r="AA709" s="18"/>
      <c r="AB709" s="18"/>
      <c r="AC709" s="18"/>
      <c r="AD709" s="18"/>
      <c r="AE709" s="18"/>
      <c r="AF709" s="18"/>
      <c r="AG709" s="18"/>
      <c r="AH709" s="18"/>
      <c r="AI709" s="18"/>
      <c r="AJ709" s="18"/>
      <c r="AK709" s="18"/>
      <c r="AL709" s="18"/>
      <c r="AM709" s="18"/>
    </row>
    <row r="710" spans="1:39" ht="15.75" customHeight="1">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c r="AA710" s="18"/>
      <c r="AB710" s="18"/>
      <c r="AC710" s="18"/>
      <c r="AD710" s="18"/>
      <c r="AE710" s="18"/>
      <c r="AF710" s="18"/>
      <c r="AG710" s="18"/>
      <c r="AH710" s="18"/>
      <c r="AI710" s="18"/>
      <c r="AJ710" s="18"/>
      <c r="AK710" s="18"/>
      <c r="AL710" s="18"/>
      <c r="AM710" s="18"/>
    </row>
    <row r="711" spans="1:39" ht="15.75" customHeight="1">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c r="AA711" s="18"/>
      <c r="AB711" s="18"/>
      <c r="AC711" s="18"/>
      <c r="AD711" s="18"/>
      <c r="AE711" s="18"/>
      <c r="AF711" s="18"/>
      <c r="AG711" s="18"/>
      <c r="AH711" s="18"/>
      <c r="AI711" s="18"/>
      <c r="AJ711" s="18"/>
      <c r="AK711" s="18"/>
      <c r="AL711" s="18"/>
      <c r="AM711" s="18"/>
    </row>
    <row r="712" spans="1:39" ht="15.75" customHeight="1">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c r="AA712" s="18"/>
      <c r="AB712" s="18"/>
      <c r="AC712" s="18"/>
      <c r="AD712" s="18"/>
      <c r="AE712" s="18"/>
      <c r="AF712" s="18"/>
      <c r="AG712" s="18"/>
      <c r="AH712" s="18"/>
      <c r="AI712" s="18"/>
      <c r="AJ712" s="18"/>
      <c r="AK712" s="18"/>
      <c r="AL712" s="18"/>
      <c r="AM712" s="18"/>
    </row>
    <row r="713" spans="1:39" ht="15.75" customHeight="1">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c r="AA713" s="18"/>
      <c r="AB713" s="18"/>
      <c r="AC713" s="18"/>
      <c r="AD713" s="18"/>
      <c r="AE713" s="18"/>
      <c r="AF713" s="18"/>
      <c r="AG713" s="18"/>
      <c r="AH713" s="18"/>
      <c r="AI713" s="18"/>
      <c r="AJ713" s="18"/>
      <c r="AK713" s="18"/>
      <c r="AL713" s="18"/>
      <c r="AM713" s="18"/>
    </row>
    <row r="714" spans="1:39" ht="15.75" customHeight="1">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c r="AA714" s="18"/>
      <c r="AB714" s="18"/>
      <c r="AC714" s="18"/>
      <c r="AD714" s="18"/>
      <c r="AE714" s="18"/>
      <c r="AF714" s="18"/>
      <c r="AG714" s="18"/>
      <c r="AH714" s="18"/>
      <c r="AI714" s="18"/>
      <c r="AJ714" s="18"/>
      <c r="AK714" s="18"/>
      <c r="AL714" s="18"/>
      <c r="AM714" s="18"/>
    </row>
    <row r="715" spans="1:39" ht="15.75" customHeight="1">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c r="AA715" s="18"/>
      <c r="AB715" s="18"/>
      <c r="AC715" s="18"/>
      <c r="AD715" s="18"/>
      <c r="AE715" s="18"/>
      <c r="AF715" s="18"/>
      <c r="AG715" s="18"/>
      <c r="AH715" s="18"/>
      <c r="AI715" s="18"/>
      <c r="AJ715" s="18"/>
      <c r="AK715" s="18"/>
      <c r="AL715" s="18"/>
      <c r="AM715" s="18"/>
    </row>
    <row r="716" spans="1:39" ht="15.75" customHeight="1">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c r="AA716" s="18"/>
      <c r="AB716" s="18"/>
      <c r="AC716" s="18"/>
      <c r="AD716" s="18"/>
      <c r="AE716" s="18"/>
      <c r="AF716" s="18"/>
      <c r="AG716" s="18"/>
      <c r="AH716" s="18"/>
      <c r="AI716" s="18"/>
      <c r="AJ716" s="18"/>
      <c r="AK716" s="18"/>
      <c r="AL716" s="18"/>
      <c r="AM716" s="18"/>
    </row>
    <row r="717" spans="1:39" ht="15.75" customHeight="1">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c r="AA717" s="18"/>
      <c r="AB717" s="18"/>
      <c r="AC717" s="18"/>
      <c r="AD717" s="18"/>
      <c r="AE717" s="18"/>
      <c r="AF717" s="18"/>
      <c r="AG717" s="18"/>
      <c r="AH717" s="18"/>
      <c r="AI717" s="18"/>
      <c r="AJ717" s="18"/>
      <c r="AK717" s="18"/>
      <c r="AL717" s="18"/>
      <c r="AM717" s="18"/>
    </row>
    <row r="718" spans="1:39" ht="15.75" customHeight="1">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c r="AA718" s="18"/>
      <c r="AB718" s="18"/>
      <c r="AC718" s="18"/>
      <c r="AD718" s="18"/>
      <c r="AE718" s="18"/>
      <c r="AF718" s="18"/>
      <c r="AG718" s="18"/>
      <c r="AH718" s="18"/>
      <c r="AI718" s="18"/>
      <c r="AJ718" s="18"/>
      <c r="AK718" s="18"/>
      <c r="AL718" s="18"/>
      <c r="AM718" s="18"/>
    </row>
    <row r="719" spans="1:39" ht="15.75" customHeight="1">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c r="AA719" s="18"/>
      <c r="AB719" s="18"/>
      <c r="AC719" s="18"/>
      <c r="AD719" s="18"/>
      <c r="AE719" s="18"/>
      <c r="AF719" s="18"/>
      <c r="AG719" s="18"/>
      <c r="AH719" s="18"/>
      <c r="AI719" s="18"/>
      <c r="AJ719" s="18"/>
      <c r="AK719" s="18"/>
      <c r="AL719" s="18"/>
      <c r="AM719" s="18"/>
    </row>
    <row r="720" spans="1:39" ht="15.75" customHeight="1">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c r="AB720" s="18"/>
      <c r="AC720" s="18"/>
      <c r="AD720" s="18"/>
      <c r="AE720" s="18"/>
      <c r="AF720" s="18"/>
      <c r="AG720" s="18"/>
      <c r="AH720" s="18"/>
      <c r="AI720" s="18"/>
      <c r="AJ720" s="18"/>
      <c r="AK720" s="18"/>
      <c r="AL720" s="18"/>
      <c r="AM720" s="18"/>
    </row>
    <row r="721" spans="1:39" ht="15.75" customHeight="1">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c r="AA721" s="18"/>
      <c r="AB721" s="18"/>
      <c r="AC721" s="18"/>
      <c r="AD721" s="18"/>
      <c r="AE721" s="18"/>
      <c r="AF721" s="18"/>
      <c r="AG721" s="18"/>
      <c r="AH721" s="18"/>
      <c r="AI721" s="18"/>
      <c r="AJ721" s="18"/>
      <c r="AK721" s="18"/>
      <c r="AL721" s="18"/>
      <c r="AM721" s="18"/>
    </row>
    <row r="722" spans="1:39" ht="15.75" customHeight="1">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c r="AA722" s="18"/>
      <c r="AB722" s="18"/>
      <c r="AC722" s="18"/>
      <c r="AD722" s="18"/>
      <c r="AE722" s="18"/>
      <c r="AF722" s="18"/>
      <c r="AG722" s="18"/>
      <c r="AH722" s="18"/>
      <c r="AI722" s="18"/>
      <c r="AJ722" s="18"/>
      <c r="AK722" s="18"/>
      <c r="AL722" s="18"/>
      <c r="AM722" s="18"/>
    </row>
    <row r="723" spans="1:39" ht="15.75" customHeight="1">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c r="AA723" s="18"/>
      <c r="AB723" s="18"/>
      <c r="AC723" s="18"/>
      <c r="AD723" s="18"/>
      <c r="AE723" s="18"/>
      <c r="AF723" s="18"/>
      <c r="AG723" s="18"/>
      <c r="AH723" s="18"/>
      <c r="AI723" s="18"/>
      <c r="AJ723" s="18"/>
      <c r="AK723" s="18"/>
      <c r="AL723" s="18"/>
      <c r="AM723" s="18"/>
    </row>
    <row r="724" spans="1:39" ht="15.75" customHeight="1">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c r="AA724" s="18"/>
      <c r="AB724" s="18"/>
      <c r="AC724" s="18"/>
      <c r="AD724" s="18"/>
      <c r="AE724" s="18"/>
      <c r="AF724" s="18"/>
      <c r="AG724" s="18"/>
      <c r="AH724" s="18"/>
      <c r="AI724" s="18"/>
      <c r="AJ724" s="18"/>
      <c r="AK724" s="18"/>
      <c r="AL724" s="18"/>
      <c r="AM724" s="18"/>
    </row>
    <row r="725" spans="1:39" ht="15.75" customHeight="1">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c r="AA725" s="18"/>
      <c r="AB725" s="18"/>
      <c r="AC725" s="18"/>
      <c r="AD725" s="18"/>
      <c r="AE725" s="18"/>
      <c r="AF725" s="18"/>
      <c r="AG725" s="18"/>
      <c r="AH725" s="18"/>
      <c r="AI725" s="18"/>
      <c r="AJ725" s="18"/>
      <c r="AK725" s="18"/>
      <c r="AL725" s="18"/>
      <c r="AM725" s="18"/>
    </row>
    <row r="726" spans="1:39" ht="15.75" customHeight="1">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c r="AA726" s="18"/>
      <c r="AB726" s="18"/>
      <c r="AC726" s="18"/>
      <c r="AD726" s="18"/>
      <c r="AE726" s="18"/>
      <c r="AF726" s="18"/>
      <c r="AG726" s="18"/>
      <c r="AH726" s="18"/>
      <c r="AI726" s="18"/>
      <c r="AJ726" s="18"/>
      <c r="AK726" s="18"/>
      <c r="AL726" s="18"/>
      <c r="AM726" s="18"/>
    </row>
    <row r="727" spans="1:39" ht="15.75" customHeight="1">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c r="AA727" s="18"/>
      <c r="AB727" s="18"/>
      <c r="AC727" s="18"/>
      <c r="AD727" s="18"/>
      <c r="AE727" s="18"/>
      <c r="AF727" s="18"/>
      <c r="AG727" s="18"/>
      <c r="AH727" s="18"/>
      <c r="AI727" s="18"/>
      <c r="AJ727" s="18"/>
      <c r="AK727" s="18"/>
      <c r="AL727" s="18"/>
      <c r="AM727" s="18"/>
    </row>
    <row r="728" spans="1:39" ht="15.75" customHeight="1">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c r="AA728" s="18"/>
      <c r="AB728" s="18"/>
      <c r="AC728" s="18"/>
      <c r="AD728" s="18"/>
      <c r="AE728" s="18"/>
      <c r="AF728" s="18"/>
      <c r="AG728" s="18"/>
      <c r="AH728" s="18"/>
      <c r="AI728" s="18"/>
      <c r="AJ728" s="18"/>
      <c r="AK728" s="18"/>
      <c r="AL728" s="18"/>
      <c r="AM728" s="18"/>
    </row>
    <row r="729" spans="1:39" ht="15.75" customHeight="1">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c r="AA729" s="18"/>
      <c r="AB729" s="18"/>
      <c r="AC729" s="18"/>
      <c r="AD729" s="18"/>
      <c r="AE729" s="18"/>
      <c r="AF729" s="18"/>
      <c r="AG729" s="18"/>
      <c r="AH729" s="18"/>
      <c r="AI729" s="18"/>
      <c r="AJ729" s="18"/>
      <c r="AK729" s="18"/>
      <c r="AL729" s="18"/>
      <c r="AM729" s="18"/>
    </row>
    <row r="730" spans="1:39" ht="15.75" customHeight="1">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c r="AA730" s="18"/>
      <c r="AB730" s="18"/>
      <c r="AC730" s="18"/>
      <c r="AD730" s="18"/>
      <c r="AE730" s="18"/>
      <c r="AF730" s="18"/>
      <c r="AG730" s="18"/>
      <c r="AH730" s="18"/>
      <c r="AI730" s="18"/>
      <c r="AJ730" s="18"/>
      <c r="AK730" s="18"/>
      <c r="AL730" s="18"/>
      <c r="AM730" s="18"/>
    </row>
    <row r="731" spans="1:39" ht="15.75" customHeight="1">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c r="AA731" s="18"/>
      <c r="AB731" s="18"/>
      <c r="AC731" s="18"/>
      <c r="AD731" s="18"/>
      <c r="AE731" s="18"/>
      <c r="AF731" s="18"/>
      <c r="AG731" s="18"/>
      <c r="AH731" s="18"/>
      <c r="AI731" s="18"/>
      <c r="AJ731" s="18"/>
      <c r="AK731" s="18"/>
      <c r="AL731" s="18"/>
      <c r="AM731" s="18"/>
    </row>
    <row r="732" spans="1:39" ht="15.75" customHeight="1">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c r="AA732" s="18"/>
      <c r="AB732" s="18"/>
      <c r="AC732" s="18"/>
      <c r="AD732" s="18"/>
      <c r="AE732" s="18"/>
      <c r="AF732" s="18"/>
      <c r="AG732" s="18"/>
      <c r="AH732" s="18"/>
      <c r="AI732" s="18"/>
      <c r="AJ732" s="18"/>
      <c r="AK732" s="18"/>
      <c r="AL732" s="18"/>
      <c r="AM732" s="18"/>
    </row>
    <row r="733" spans="1:39" ht="15.75" customHeight="1">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c r="AA733" s="18"/>
      <c r="AB733" s="18"/>
      <c r="AC733" s="18"/>
      <c r="AD733" s="18"/>
      <c r="AE733" s="18"/>
      <c r="AF733" s="18"/>
      <c r="AG733" s="18"/>
      <c r="AH733" s="18"/>
      <c r="AI733" s="18"/>
      <c r="AJ733" s="18"/>
      <c r="AK733" s="18"/>
      <c r="AL733" s="18"/>
      <c r="AM733" s="18"/>
    </row>
    <row r="734" spans="1:39" ht="15.75" customHeight="1">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c r="AA734" s="18"/>
      <c r="AB734" s="18"/>
      <c r="AC734" s="18"/>
      <c r="AD734" s="18"/>
      <c r="AE734" s="18"/>
      <c r="AF734" s="18"/>
      <c r="AG734" s="18"/>
      <c r="AH734" s="18"/>
      <c r="AI734" s="18"/>
      <c r="AJ734" s="18"/>
      <c r="AK734" s="18"/>
      <c r="AL734" s="18"/>
      <c r="AM734" s="18"/>
    </row>
    <row r="735" spans="1:39" ht="15.75" customHeight="1">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c r="AA735" s="18"/>
      <c r="AB735" s="18"/>
      <c r="AC735" s="18"/>
      <c r="AD735" s="18"/>
      <c r="AE735" s="18"/>
      <c r="AF735" s="18"/>
      <c r="AG735" s="18"/>
      <c r="AH735" s="18"/>
      <c r="AI735" s="18"/>
      <c r="AJ735" s="18"/>
      <c r="AK735" s="18"/>
      <c r="AL735" s="18"/>
      <c r="AM735" s="18"/>
    </row>
    <row r="736" spans="1:39" ht="15.75" customHeight="1">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c r="AA736" s="18"/>
      <c r="AB736" s="18"/>
      <c r="AC736" s="18"/>
      <c r="AD736" s="18"/>
      <c r="AE736" s="18"/>
      <c r="AF736" s="18"/>
      <c r="AG736" s="18"/>
      <c r="AH736" s="18"/>
      <c r="AI736" s="18"/>
      <c r="AJ736" s="18"/>
      <c r="AK736" s="18"/>
      <c r="AL736" s="18"/>
      <c r="AM736" s="18"/>
    </row>
    <row r="737" spans="1:39" ht="15.75" customHeight="1">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c r="AA737" s="18"/>
      <c r="AB737" s="18"/>
      <c r="AC737" s="18"/>
      <c r="AD737" s="18"/>
      <c r="AE737" s="18"/>
      <c r="AF737" s="18"/>
      <c r="AG737" s="18"/>
      <c r="AH737" s="18"/>
      <c r="AI737" s="18"/>
      <c r="AJ737" s="18"/>
      <c r="AK737" s="18"/>
      <c r="AL737" s="18"/>
      <c r="AM737" s="18"/>
    </row>
    <row r="738" spans="1:39" ht="15.75" customHeight="1">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c r="AA738" s="18"/>
      <c r="AB738" s="18"/>
      <c r="AC738" s="18"/>
      <c r="AD738" s="18"/>
      <c r="AE738" s="18"/>
      <c r="AF738" s="18"/>
      <c r="AG738" s="18"/>
      <c r="AH738" s="18"/>
      <c r="AI738" s="18"/>
      <c r="AJ738" s="18"/>
      <c r="AK738" s="18"/>
      <c r="AL738" s="18"/>
      <c r="AM738" s="18"/>
    </row>
    <row r="739" spans="1:39" ht="15.75" customHeight="1">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c r="AA739" s="18"/>
      <c r="AB739" s="18"/>
      <c r="AC739" s="18"/>
      <c r="AD739" s="18"/>
      <c r="AE739" s="18"/>
      <c r="AF739" s="18"/>
      <c r="AG739" s="18"/>
      <c r="AH739" s="18"/>
      <c r="AI739" s="18"/>
      <c r="AJ739" s="18"/>
      <c r="AK739" s="18"/>
      <c r="AL739" s="18"/>
      <c r="AM739" s="18"/>
    </row>
    <row r="740" spans="1:39" ht="15.75" customHeight="1">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c r="AA740" s="18"/>
      <c r="AB740" s="18"/>
      <c r="AC740" s="18"/>
      <c r="AD740" s="18"/>
      <c r="AE740" s="18"/>
      <c r="AF740" s="18"/>
      <c r="AG740" s="18"/>
      <c r="AH740" s="18"/>
      <c r="AI740" s="18"/>
      <c r="AJ740" s="18"/>
      <c r="AK740" s="18"/>
      <c r="AL740" s="18"/>
      <c r="AM740" s="18"/>
    </row>
    <row r="741" spans="1:39" ht="15.75" customHeight="1">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c r="AA741" s="18"/>
      <c r="AB741" s="18"/>
      <c r="AC741" s="18"/>
      <c r="AD741" s="18"/>
      <c r="AE741" s="18"/>
      <c r="AF741" s="18"/>
      <c r="AG741" s="18"/>
      <c r="AH741" s="18"/>
      <c r="AI741" s="18"/>
      <c r="AJ741" s="18"/>
      <c r="AK741" s="18"/>
      <c r="AL741" s="18"/>
      <c r="AM741" s="18"/>
    </row>
    <row r="742" spans="1:39" ht="15.75" customHeight="1">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c r="AA742" s="18"/>
      <c r="AB742" s="18"/>
      <c r="AC742" s="18"/>
      <c r="AD742" s="18"/>
      <c r="AE742" s="18"/>
      <c r="AF742" s="18"/>
      <c r="AG742" s="18"/>
      <c r="AH742" s="18"/>
      <c r="AI742" s="18"/>
      <c r="AJ742" s="18"/>
      <c r="AK742" s="18"/>
      <c r="AL742" s="18"/>
      <c r="AM742" s="18"/>
    </row>
    <row r="743" spans="1:39" ht="15.75" customHeight="1">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c r="AA743" s="18"/>
      <c r="AB743" s="18"/>
      <c r="AC743" s="18"/>
      <c r="AD743" s="18"/>
      <c r="AE743" s="18"/>
      <c r="AF743" s="18"/>
      <c r="AG743" s="18"/>
      <c r="AH743" s="18"/>
      <c r="AI743" s="18"/>
      <c r="AJ743" s="18"/>
      <c r="AK743" s="18"/>
      <c r="AL743" s="18"/>
      <c r="AM743" s="18"/>
    </row>
    <row r="744" spans="1:39" ht="15.75" customHeight="1">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c r="AA744" s="18"/>
      <c r="AB744" s="18"/>
      <c r="AC744" s="18"/>
      <c r="AD744" s="18"/>
      <c r="AE744" s="18"/>
      <c r="AF744" s="18"/>
      <c r="AG744" s="18"/>
      <c r="AH744" s="18"/>
      <c r="AI744" s="18"/>
      <c r="AJ744" s="18"/>
      <c r="AK744" s="18"/>
      <c r="AL744" s="18"/>
      <c r="AM744" s="18"/>
    </row>
    <row r="745" spans="1:39" ht="15.75" customHeight="1">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c r="AA745" s="18"/>
      <c r="AB745" s="18"/>
      <c r="AC745" s="18"/>
      <c r="AD745" s="18"/>
      <c r="AE745" s="18"/>
      <c r="AF745" s="18"/>
      <c r="AG745" s="18"/>
      <c r="AH745" s="18"/>
      <c r="AI745" s="18"/>
      <c r="AJ745" s="18"/>
      <c r="AK745" s="18"/>
      <c r="AL745" s="18"/>
      <c r="AM745" s="18"/>
    </row>
    <row r="746" spans="1:39" ht="15.75" customHeight="1">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c r="AA746" s="18"/>
      <c r="AB746" s="18"/>
      <c r="AC746" s="18"/>
      <c r="AD746" s="18"/>
      <c r="AE746" s="18"/>
      <c r="AF746" s="18"/>
      <c r="AG746" s="18"/>
      <c r="AH746" s="18"/>
      <c r="AI746" s="18"/>
      <c r="AJ746" s="18"/>
      <c r="AK746" s="18"/>
      <c r="AL746" s="18"/>
      <c r="AM746" s="18"/>
    </row>
    <row r="747" spans="1:39" ht="15.75" customHeight="1">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c r="AA747" s="18"/>
      <c r="AB747" s="18"/>
      <c r="AC747" s="18"/>
      <c r="AD747" s="18"/>
      <c r="AE747" s="18"/>
      <c r="AF747" s="18"/>
      <c r="AG747" s="18"/>
      <c r="AH747" s="18"/>
      <c r="AI747" s="18"/>
      <c r="AJ747" s="18"/>
      <c r="AK747" s="18"/>
      <c r="AL747" s="18"/>
      <c r="AM747" s="18"/>
    </row>
    <row r="748" spans="1:39" ht="15.75" customHeight="1">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c r="AA748" s="18"/>
      <c r="AB748" s="18"/>
      <c r="AC748" s="18"/>
      <c r="AD748" s="18"/>
      <c r="AE748" s="18"/>
      <c r="AF748" s="18"/>
      <c r="AG748" s="18"/>
      <c r="AH748" s="18"/>
      <c r="AI748" s="18"/>
      <c r="AJ748" s="18"/>
      <c r="AK748" s="18"/>
      <c r="AL748" s="18"/>
      <c r="AM748" s="18"/>
    </row>
    <row r="749" spans="1:39" ht="15.75" customHeight="1">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c r="AA749" s="18"/>
      <c r="AB749" s="18"/>
      <c r="AC749" s="18"/>
      <c r="AD749" s="18"/>
      <c r="AE749" s="18"/>
      <c r="AF749" s="18"/>
      <c r="AG749" s="18"/>
      <c r="AH749" s="18"/>
      <c r="AI749" s="18"/>
      <c r="AJ749" s="18"/>
      <c r="AK749" s="18"/>
      <c r="AL749" s="18"/>
      <c r="AM749" s="18"/>
    </row>
    <row r="750" spans="1:39" ht="15.75" customHeight="1">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c r="AA750" s="18"/>
      <c r="AB750" s="18"/>
      <c r="AC750" s="18"/>
      <c r="AD750" s="18"/>
      <c r="AE750" s="18"/>
      <c r="AF750" s="18"/>
      <c r="AG750" s="18"/>
      <c r="AH750" s="18"/>
      <c r="AI750" s="18"/>
      <c r="AJ750" s="18"/>
      <c r="AK750" s="18"/>
      <c r="AL750" s="18"/>
      <c r="AM750" s="18"/>
    </row>
    <row r="751" spans="1:39" ht="15.75" customHeight="1">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c r="AA751" s="18"/>
      <c r="AB751" s="18"/>
      <c r="AC751" s="18"/>
      <c r="AD751" s="18"/>
      <c r="AE751" s="18"/>
      <c r="AF751" s="18"/>
      <c r="AG751" s="18"/>
      <c r="AH751" s="18"/>
      <c r="AI751" s="18"/>
      <c r="AJ751" s="18"/>
      <c r="AK751" s="18"/>
      <c r="AL751" s="18"/>
      <c r="AM751" s="18"/>
    </row>
    <row r="752" spans="1:39" ht="15.75" customHeight="1">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c r="AA752" s="18"/>
      <c r="AB752" s="18"/>
      <c r="AC752" s="18"/>
      <c r="AD752" s="18"/>
      <c r="AE752" s="18"/>
      <c r="AF752" s="18"/>
      <c r="AG752" s="18"/>
      <c r="AH752" s="18"/>
      <c r="AI752" s="18"/>
      <c r="AJ752" s="18"/>
      <c r="AK752" s="18"/>
      <c r="AL752" s="18"/>
      <c r="AM752" s="18"/>
    </row>
    <row r="753" spans="1:39" ht="15.75" customHeight="1">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c r="AA753" s="18"/>
      <c r="AB753" s="18"/>
      <c r="AC753" s="18"/>
      <c r="AD753" s="18"/>
      <c r="AE753" s="18"/>
      <c r="AF753" s="18"/>
      <c r="AG753" s="18"/>
      <c r="AH753" s="18"/>
      <c r="AI753" s="18"/>
      <c r="AJ753" s="18"/>
      <c r="AK753" s="18"/>
      <c r="AL753" s="18"/>
      <c r="AM753" s="18"/>
    </row>
    <row r="754" spans="1:39" ht="15.75" customHeight="1">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c r="AA754" s="18"/>
      <c r="AB754" s="18"/>
      <c r="AC754" s="18"/>
      <c r="AD754" s="18"/>
      <c r="AE754" s="18"/>
      <c r="AF754" s="18"/>
      <c r="AG754" s="18"/>
      <c r="AH754" s="18"/>
      <c r="AI754" s="18"/>
      <c r="AJ754" s="18"/>
      <c r="AK754" s="18"/>
      <c r="AL754" s="18"/>
      <c r="AM754" s="18"/>
    </row>
    <row r="755" spans="1:39" ht="15.75" customHeight="1">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c r="AA755" s="18"/>
      <c r="AB755" s="18"/>
      <c r="AC755" s="18"/>
      <c r="AD755" s="18"/>
      <c r="AE755" s="18"/>
      <c r="AF755" s="18"/>
      <c r="AG755" s="18"/>
      <c r="AH755" s="18"/>
      <c r="AI755" s="18"/>
      <c r="AJ755" s="18"/>
      <c r="AK755" s="18"/>
      <c r="AL755" s="18"/>
      <c r="AM755" s="18"/>
    </row>
    <row r="756" spans="1:39" ht="15.75" customHeight="1">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c r="AA756" s="18"/>
      <c r="AB756" s="18"/>
      <c r="AC756" s="18"/>
      <c r="AD756" s="18"/>
      <c r="AE756" s="18"/>
      <c r="AF756" s="18"/>
      <c r="AG756" s="18"/>
      <c r="AH756" s="18"/>
      <c r="AI756" s="18"/>
      <c r="AJ756" s="18"/>
      <c r="AK756" s="18"/>
      <c r="AL756" s="18"/>
      <c r="AM756" s="18"/>
    </row>
    <row r="757" spans="1:39" ht="15.75" customHeight="1">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c r="AA757" s="18"/>
      <c r="AB757" s="18"/>
      <c r="AC757" s="18"/>
      <c r="AD757" s="18"/>
      <c r="AE757" s="18"/>
      <c r="AF757" s="18"/>
      <c r="AG757" s="18"/>
      <c r="AH757" s="18"/>
      <c r="AI757" s="18"/>
      <c r="AJ757" s="18"/>
      <c r="AK757" s="18"/>
      <c r="AL757" s="18"/>
      <c r="AM757" s="18"/>
    </row>
    <row r="758" spans="1:39" ht="15.75" customHeight="1">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c r="AA758" s="18"/>
      <c r="AB758" s="18"/>
      <c r="AC758" s="18"/>
      <c r="AD758" s="18"/>
      <c r="AE758" s="18"/>
      <c r="AF758" s="18"/>
      <c r="AG758" s="18"/>
      <c r="AH758" s="18"/>
      <c r="AI758" s="18"/>
      <c r="AJ758" s="18"/>
      <c r="AK758" s="18"/>
      <c r="AL758" s="18"/>
      <c r="AM758" s="18"/>
    </row>
    <row r="759" spans="1:39" ht="15.75" customHeight="1">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c r="AA759" s="18"/>
      <c r="AB759" s="18"/>
      <c r="AC759" s="18"/>
      <c r="AD759" s="18"/>
      <c r="AE759" s="18"/>
      <c r="AF759" s="18"/>
      <c r="AG759" s="18"/>
      <c r="AH759" s="18"/>
      <c r="AI759" s="18"/>
      <c r="AJ759" s="18"/>
      <c r="AK759" s="18"/>
      <c r="AL759" s="18"/>
      <c r="AM759" s="18"/>
    </row>
    <row r="760" spans="1:39" ht="15.75" customHeight="1">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c r="AA760" s="18"/>
      <c r="AB760" s="18"/>
      <c r="AC760" s="18"/>
      <c r="AD760" s="18"/>
      <c r="AE760" s="18"/>
      <c r="AF760" s="18"/>
      <c r="AG760" s="18"/>
      <c r="AH760" s="18"/>
      <c r="AI760" s="18"/>
      <c r="AJ760" s="18"/>
      <c r="AK760" s="18"/>
      <c r="AL760" s="18"/>
      <c r="AM760" s="18"/>
    </row>
    <row r="761" spans="1:39" ht="15.75" customHeight="1">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c r="AA761" s="18"/>
      <c r="AB761" s="18"/>
      <c r="AC761" s="18"/>
      <c r="AD761" s="18"/>
      <c r="AE761" s="18"/>
      <c r="AF761" s="18"/>
      <c r="AG761" s="18"/>
      <c r="AH761" s="18"/>
      <c r="AI761" s="18"/>
      <c r="AJ761" s="18"/>
      <c r="AK761" s="18"/>
      <c r="AL761" s="18"/>
      <c r="AM761" s="18"/>
    </row>
    <row r="762" spans="1:39" ht="15.75" customHeight="1">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c r="AA762" s="18"/>
      <c r="AB762" s="18"/>
      <c r="AC762" s="18"/>
      <c r="AD762" s="18"/>
      <c r="AE762" s="18"/>
      <c r="AF762" s="18"/>
      <c r="AG762" s="18"/>
      <c r="AH762" s="18"/>
      <c r="AI762" s="18"/>
      <c r="AJ762" s="18"/>
      <c r="AK762" s="18"/>
      <c r="AL762" s="18"/>
      <c r="AM762" s="18"/>
    </row>
    <row r="763" spans="1:39" ht="15.75" customHeight="1">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c r="AA763" s="18"/>
      <c r="AB763" s="18"/>
      <c r="AC763" s="18"/>
      <c r="AD763" s="18"/>
      <c r="AE763" s="18"/>
      <c r="AF763" s="18"/>
      <c r="AG763" s="18"/>
      <c r="AH763" s="18"/>
      <c r="AI763" s="18"/>
      <c r="AJ763" s="18"/>
      <c r="AK763" s="18"/>
      <c r="AL763" s="18"/>
      <c r="AM763" s="18"/>
    </row>
    <row r="764" spans="1:39" ht="15.75" customHeight="1">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c r="AA764" s="18"/>
      <c r="AB764" s="18"/>
      <c r="AC764" s="18"/>
      <c r="AD764" s="18"/>
      <c r="AE764" s="18"/>
      <c r="AF764" s="18"/>
      <c r="AG764" s="18"/>
      <c r="AH764" s="18"/>
      <c r="AI764" s="18"/>
      <c r="AJ764" s="18"/>
      <c r="AK764" s="18"/>
      <c r="AL764" s="18"/>
      <c r="AM764" s="18"/>
    </row>
    <row r="765" spans="1:39" ht="15.75" customHeight="1">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c r="AA765" s="18"/>
      <c r="AB765" s="18"/>
      <c r="AC765" s="18"/>
      <c r="AD765" s="18"/>
      <c r="AE765" s="18"/>
      <c r="AF765" s="18"/>
      <c r="AG765" s="18"/>
      <c r="AH765" s="18"/>
      <c r="AI765" s="18"/>
      <c r="AJ765" s="18"/>
      <c r="AK765" s="18"/>
      <c r="AL765" s="18"/>
      <c r="AM765" s="18"/>
    </row>
    <row r="766" spans="1:39" ht="15.75" customHeight="1">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c r="AA766" s="18"/>
      <c r="AB766" s="18"/>
      <c r="AC766" s="18"/>
      <c r="AD766" s="18"/>
      <c r="AE766" s="18"/>
      <c r="AF766" s="18"/>
      <c r="AG766" s="18"/>
      <c r="AH766" s="18"/>
      <c r="AI766" s="18"/>
      <c r="AJ766" s="18"/>
      <c r="AK766" s="18"/>
      <c r="AL766" s="18"/>
      <c r="AM766" s="18"/>
    </row>
    <row r="767" spans="1:39" ht="15.75" customHeight="1">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c r="AA767" s="18"/>
      <c r="AB767" s="18"/>
      <c r="AC767" s="18"/>
      <c r="AD767" s="18"/>
      <c r="AE767" s="18"/>
      <c r="AF767" s="18"/>
      <c r="AG767" s="18"/>
      <c r="AH767" s="18"/>
      <c r="AI767" s="18"/>
      <c r="AJ767" s="18"/>
      <c r="AK767" s="18"/>
      <c r="AL767" s="18"/>
      <c r="AM767" s="18"/>
    </row>
    <row r="768" spans="1:39" ht="15.75" customHeight="1">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c r="AA768" s="18"/>
      <c r="AB768" s="18"/>
      <c r="AC768" s="18"/>
      <c r="AD768" s="18"/>
      <c r="AE768" s="18"/>
      <c r="AF768" s="18"/>
      <c r="AG768" s="18"/>
      <c r="AH768" s="18"/>
      <c r="AI768" s="18"/>
      <c r="AJ768" s="18"/>
      <c r="AK768" s="18"/>
      <c r="AL768" s="18"/>
      <c r="AM768" s="18"/>
    </row>
    <row r="769" spans="1:39" ht="15.75" customHeight="1">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c r="AA769" s="18"/>
      <c r="AB769" s="18"/>
      <c r="AC769" s="18"/>
      <c r="AD769" s="18"/>
      <c r="AE769" s="18"/>
      <c r="AF769" s="18"/>
      <c r="AG769" s="18"/>
      <c r="AH769" s="18"/>
      <c r="AI769" s="18"/>
      <c r="AJ769" s="18"/>
      <c r="AK769" s="18"/>
      <c r="AL769" s="18"/>
      <c r="AM769" s="18"/>
    </row>
    <row r="770" spans="1:39" ht="15.75" customHeight="1">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c r="AA770" s="18"/>
      <c r="AB770" s="18"/>
      <c r="AC770" s="18"/>
      <c r="AD770" s="18"/>
      <c r="AE770" s="18"/>
      <c r="AF770" s="18"/>
      <c r="AG770" s="18"/>
      <c r="AH770" s="18"/>
      <c r="AI770" s="18"/>
      <c r="AJ770" s="18"/>
      <c r="AK770" s="18"/>
      <c r="AL770" s="18"/>
      <c r="AM770" s="18"/>
    </row>
    <row r="771" spans="1:39" ht="15.75" customHeight="1">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c r="AA771" s="18"/>
      <c r="AB771" s="18"/>
      <c r="AC771" s="18"/>
      <c r="AD771" s="18"/>
      <c r="AE771" s="18"/>
      <c r="AF771" s="18"/>
      <c r="AG771" s="18"/>
      <c r="AH771" s="18"/>
      <c r="AI771" s="18"/>
      <c r="AJ771" s="18"/>
      <c r="AK771" s="18"/>
      <c r="AL771" s="18"/>
      <c r="AM771" s="18"/>
    </row>
    <row r="772" spans="1:39" ht="15.75" customHeight="1">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c r="AA772" s="18"/>
      <c r="AB772" s="18"/>
      <c r="AC772" s="18"/>
      <c r="AD772" s="18"/>
      <c r="AE772" s="18"/>
      <c r="AF772" s="18"/>
      <c r="AG772" s="18"/>
      <c r="AH772" s="18"/>
      <c r="AI772" s="18"/>
      <c r="AJ772" s="18"/>
      <c r="AK772" s="18"/>
      <c r="AL772" s="18"/>
      <c r="AM772" s="18"/>
    </row>
    <row r="773" spans="1:39" ht="15.75" customHeight="1">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c r="AA773" s="18"/>
      <c r="AB773" s="18"/>
      <c r="AC773" s="18"/>
      <c r="AD773" s="18"/>
      <c r="AE773" s="18"/>
      <c r="AF773" s="18"/>
      <c r="AG773" s="18"/>
      <c r="AH773" s="18"/>
      <c r="AI773" s="18"/>
      <c r="AJ773" s="18"/>
      <c r="AK773" s="18"/>
      <c r="AL773" s="18"/>
      <c r="AM773" s="18"/>
    </row>
    <row r="774" spans="1:39" ht="15.75" customHeight="1">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c r="AA774" s="18"/>
      <c r="AB774" s="18"/>
      <c r="AC774" s="18"/>
      <c r="AD774" s="18"/>
      <c r="AE774" s="18"/>
      <c r="AF774" s="18"/>
      <c r="AG774" s="18"/>
      <c r="AH774" s="18"/>
      <c r="AI774" s="18"/>
      <c r="AJ774" s="18"/>
      <c r="AK774" s="18"/>
      <c r="AL774" s="18"/>
      <c r="AM774" s="18"/>
    </row>
    <row r="775" spans="1:39" ht="15.75" customHeight="1">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c r="AA775" s="18"/>
      <c r="AB775" s="18"/>
      <c r="AC775" s="18"/>
      <c r="AD775" s="18"/>
      <c r="AE775" s="18"/>
      <c r="AF775" s="18"/>
      <c r="AG775" s="18"/>
      <c r="AH775" s="18"/>
      <c r="AI775" s="18"/>
      <c r="AJ775" s="18"/>
      <c r="AK775" s="18"/>
      <c r="AL775" s="18"/>
      <c r="AM775" s="18"/>
    </row>
    <row r="776" spans="1:39" ht="15.75" customHeight="1">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c r="AA776" s="18"/>
      <c r="AB776" s="18"/>
      <c r="AC776" s="18"/>
      <c r="AD776" s="18"/>
      <c r="AE776" s="18"/>
      <c r="AF776" s="18"/>
      <c r="AG776" s="18"/>
      <c r="AH776" s="18"/>
      <c r="AI776" s="18"/>
      <c r="AJ776" s="18"/>
      <c r="AK776" s="18"/>
      <c r="AL776" s="18"/>
      <c r="AM776" s="18"/>
    </row>
    <row r="777" spans="1:39" ht="15.75" customHeight="1">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c r="AA777" s="18"/>
      <c r="AB777" s="18"/>
      <c r="AC777" s="18"/>
      <c r="AD777" s="18"/>
      <c r="AE777" s="18"/>
      <c r="AF777" s="18"/>
      <c r="AG777" s="18"/>
      <c r="AH777" s="18"/>
      <c r="AI777" s="18"/>
      <c r="AJ777" s="18"/>
      <c r="AK777" s="18"/>
      <c r="AL777" s="18"/>
      <c r="AM777" s="18"/>
    </row>
    <row r="778" spans="1:39" ht="15.75" customHeight="1">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c r="AA778" s="18"/>
      <c r="AB778" s="18"/>
      <c r="AC778" s="18"/>
      <c r="AD778" s="18"/>
      <c r="AE778" s="18"/>
      <c r="AF778" s="18"/>
      <c r="AG778" s="18"/>
      <c r="AH778" s="18"/>
      <c r="AI778" s="18"/>
      <c r="AJ778" s="18"/>
      <c r="AK778" s="18"/>
      <c r="AL778" s="18"/>
      <c r="AM778" s="18"/>
    </row>
    <row r="779" spans="1:39" ht="15.75" customHeight="1">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c r="AA779" s="18"/>
      <c r="AB779" s="18"/>
      <c r="AC779" s="18"/>
      <c r="AD779" s="18"/>
      <c r="AE779" s="18"/>
      <c r="AF779" s="18"/>
      <c r="AG779" s="18"/>
      <c r="AH779" s="18"/>
      <c r="AI779" s="18"/>
      <c r="AJ779" s="18"/>
      <c r="AK779" s="18"/>
      <c r="AL779" s="18"/>
      <c r="AM779" s="18"/>
    </row>
    <row r="780" spans="1:39" ht="15.75" customHeight="1">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c r="AA780" s="18"/>
      <c r="AB780" s="18"/>
      <c r="AC780" s="18"/>
      <c r="AD780" s="18"/>
      <c r="AE780" s="18"/>
      <c r="AF780" s="18"/>
      <c r="AG780" s="18"/>
      <c r="AH780" s="18"/>
      <c r="AI780" s="18"/>
      <c r="AJ780" s="18"/>
      <c r="AK780" s="18"/>
      <c r="AL780" s="18"/>
      <c r="AM780" s="18"/>
    </row>
    <row r="781" spans="1:39" ht="15.75" customHeight="1">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c r="AA781" s="18"/>
      <c r="AB781" s="18"/>
      <c r="AC781" s="18"/>
      <c r="AD781" s="18"/>
      <c r="AE781" s="18"/>
      <c r="AF781" s="18"/>
      <c r="AG781" s="18"/>
      <c r="AH781" s="18"/>
      <c r="AI781" s="18"/>
      <c r="AJ781" s="18"/>
      <c r="AK781" s="18"/>
      <c r="AL781" s="18"/>
      <c r="AM781" s="18"/>
    </row>
    <row r="782" spans="1:39" ht="15.75" customHeight="1">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c r="AA782" s="18"/>
      <c r="AB782" s="18"/>
      <c r="AC782" s="18"/>
      <c r="AD782" s="18"/>
      <c r="AE782" s="18"/>
      <c r="AF782" s="18"/>
      <c r="AG782" s="18"/>
      <c r="AH782" s="18"/>
      <c r="AI782" s="18"/>
      <c r="AJ782" s="18"/>
      <c r="AK782" s="18"/>
      <c r="AL782" s="18"/>
      <c r="AM782" s="18"/>
    </row>
    <row r="783" spans="1:39" ht="15.75" customHeight="1">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c r="AA783" s="18"/>
      <c r="AB783" s="18"/>
      <c r="AC783" s="18"/>
      <c r="AD783" s="18"/>
      <c r="AE783" s="18"/>
      <c r="AF783" s="18"/>
      <c r="AG783" s="18"/>
      <c r="AH783" s="18"/>
      <c r="AI783" s="18"/>
      <c r="AJ783" s="18"/>
      <c r="AK783" s="18"/>
      <c r="AL783" s="18"/>
      <c r="AM783" s="18"/>
    </row>
    <row r="784" spans="1:39" ht="15.75" customHeight="1">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c r="AA784" s="18"/>
      <c r="AB784" s="18"/>
      <c r="AC784" s="18"/>
      <c r="AD784" s="18"/>
      <c r="AE784" s="18"/>
      <c r="AF784" s="18"/>
      <c r="AG784" s="18"/>
      <c r="AH784" s="18"/>
      <c r="AI784" s="18"/>
      <c r="AJ784" s="18"/>
      <c r="AK784" s="18"/>
      <c r="AL784" s="18"/>
      <c r="AM784" s="18"/>
    </row>
    <row r="785" spans="1:39" ht="15.75" customHeight="1">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c r="AA785" s="18"/>
      <c r="AB785" s="18"/>
      <c r="AC785" s="18"/>
      <c r="AD785" s="18"/>
      <c r="AE785" s="18"/>
      <c r="AF785" s="18"/>
      <c r="AG785" s="18"/>
      <c r="AH785" s="18"/>
      <c r="AI785" s="18"/>
      <c r="AJ785" s="18"/>
      <c r="AK785" s="18"/>
      <c r="AL785" s="18"/>
      <c r="AM785" s="18"/>
    </row>
    <row r="786" spans="1:39" ht="15.75" customHeight="1">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c r="AA786" s="18"/>
      <c r="AB786" s="18"/>
      <c r="AC786" s="18"/>
      <c r="AD786" s="18"/>
      <c r="AE786" s="18"/>
      <c r="AF786" s="18"/>
      <c r="AG786" s="18"/>
      <c r="AH786" s="18"/>
      <c r="AI786" s="18"/>
      <c r="AJ786" s="18"/>
      <c r="AK786" s="18"/>
      <c r="AL786" s="18"/>
      <c r="AM786" s="18"/>
    </row>
    <row r="787" spans="1:39" ht="15.75" customHeight="1">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c r="AA787" s="18"/>
      <c r="AB787" s="18"/>
      <c r="AC787" s="18"/>
      <c r="AD787" s="18"/>
      <c r="AE787" s="18"/>
      <c r="AF787" s="18"/>
      <c r="AG787" s="18"/>
      <c r="AH787" s="18"/>
      <c r="AI787" s="18"/>
      <c r="AJ787" s="18"/>
      <c r="AK787" s="18"/>
      <c r="AL787" s="18"/>
      <c r="AM787" s="18"/>
    </row>
    <row r="788" spans="1:39" ht="15.75" customHeight="1">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c r="AA788" s="18"/>
      <c r="AB788" s="18"/>
      <c r="AC788" s="18"/>
      <c r="AD788" s="18"/>
      <c r="AE788" s="18"/>
      <c r="AF788" s="18"/>
      <c r="AG788" s="18"/>
      <c r="AH788" s="18"/>
      <c r="AI788" s="18"/>
      <c r="AJ788" s="18"/>
      <c r="AK788" s="18"/>
      <c r="AL788" s="18"/>
      <c r="AM788" s="18"/>
    </row>
    <row r="789" spans="1:39" ht="15.75" customHeight="1">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c r="AA789" s="18"/>
      <c r="AB789" s="18"/>
      <c r="AC789" s="18"/>
      <c r="AD789" s="18"/>
      <c r="AE789" s="18"/>
      <c r="AF789" s="18"/>
      <c r="AG789" s="18"/>
      <c r="AH789" s="18"/>
      <c r="AI789" s="18"/>
      <c r="AJ789" s="18"/>
      <c r="AK789" s="18"/>
      <c r="AL789" s="18"/>
      <c r="AM789" s="18"/>
    </row>
    <row r="790" spans="1:39" ht="15.75" customHeight="1">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c r="AA790" s="18"/>
      <c r="AB790" s="18"/>
      <c r="AC790" s="18"/>
      <c r="AD790" s="18"/>
      <c r="AE790" s="18"/>
      <c r="AF790" s="18"/>
      <c r="AG790" s="18"/>
      <c r="AH790" s="18"/>
      <c r="AI790" s="18"/>
      <c r="AJ790" s="18"/>
      <c r="AK790" s="18"/>
      <c r="AL790" s="18"/>
      <c r="AM790" s="18"/>
    </row>
    <row r="791" spans="1:39" ht="15.75" customHeight="1">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c r="AA791" s="18"/>
      <c r="AB791" s="18"/>
      <c r="AC791" s="18"/>
      <c r="AD791" s="18"/>
      <c r="AE791" s="18"/>
      <c r="AF791" s="18"/>
      <c r="AG791" s="18"/>
      <c r="AH791" s="18"/>
      <c r="AI791" s="18"/>
      <c r="AJ791" s="18"/>
      <c r="AK791" s="18"/>
      <c r="AL791" s="18"/>
      <c r="AM791" s="18"/>
    </row>
    <row r="792" spans="1:39" ht="15.75" customHeight="1">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c r="AA792" s="18"/>
      <c r="AB792" s="18"/>
      <c r="AC792" s="18"/>
      <c r="AD792" s="18"/>
      <c r="AE792" s="18"/>
      <c r="AF792" s="18"/>
      <c r="AG792" s="18"/>
      <c r="AH792" s="18"/>
      <c r="AI792" s="18"/>
      <c r="AJ792" s="18"/>
      <c r="AK792" s="18"/>
      <c r="AL792" s="18"/>
      <c r="AM792" s="18"/>
    </row>
    <row r="793" spans="1:39" ht="15.75" customHeight="1">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c r="AA793" s="18"/>
      <c r="AB793" s="18"/>
      <c r="AC793" s="18"/>
      <c r="AD793" s="18"/>
      <c r="AE793" s="18"/>
      <c r="AF793" s="18"/>
      <c r="AG793" s="18"/>
      <c r="AH793" s="18"/>
      <c r="AI793" s="18"/>
      <c r="AJ793" s="18"/>
      <c r="AK793" s="18"/>
      <c r="AL793" s="18"/>
      <c r="AM793" s="18"/>
    </row>
    <row r="794" spans="1:39" ht="15.75" customHeight="1">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c r="AA794" s="18"/>
      <c r="AB794" s="18"/>
      <c r="AC794" s="18"/>
      <c r="AD794" s="18"/>
      <c r="AE794" s="18"/>
      <c r="AF794" s="18"/>
      <c r="AG794" s="18"/>
      <c r="AH794" s="18"/>
      <c r="AI794" s="18"/>
      <c r="AJ794" s="18"/>
      <c r="AK794" s="18"/>
      <c r="AL794" s="18"/>
      <c r="AM794" s="18"/>
    </row>
    <row r="795" spans="1:39" ht="15.75" customHeight="1">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c r="AA795" s="18"/>
      <c r="AB795" s="18"/>
      <c r="AC795" s="18"/>
      <c r="AD795" s="18"/>
      <c r="AE795" s="18"/>
      <c r="AF795" s="18"/>
      <c r="AG795" s="18"/>
      <c r="AH795" s="18"/>
      <c r="AI795" s="18"/>
      <c r="AJ795" s="18"/>
      <c r="AK795" s="18"/>
      <c r="AL795" s="18"/>
      <c r="AM795" s="18"/>
    </row>
    <row r="796" spans="1:39" ht="15.75" customHeight="1">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c r="AA796" s="18"/>
      <c r="AB796" s="18"/>
      <c r="AC796" s="18"/>
      <c r="AD796" s="18"/>
      <c r="AE796" s="18"/>
      <c r="AF796" s="18"/>
      <c r="AG796" s="18"/>
      <c r="AH796" s="18"/>
      <c r="AI796" s="18"/>
      <c r="AJ796" s="18"/>
      <c r="AK796" s="18"/>
      <c r="AL796" s="18"/>
      <c r="AM796" s="18"/>
    </row>
    <row r="797" spans="1:39" ht="15.75" customHeight="1">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c r="AA797" s="18"/>
      <c r="AB797" s="18"/>
      <c r="AC797" s="18"/>
      <c r="AD797" s="18"/>
      <c r="AE797" s="18"/>
      <c r="AF797" s="18"/>
      <c r="AG797" s="18"/>
      <c r="AH797" s="18"/>
      <c r="AI797" s="18"/>
      <c r="AJ797" s="18"/>
      <c r="AK797" s="18"/>
      <c r="AL797" s="18"/>
      <c r="AM797" s="18"/>
    </row>
    <row r="798" spans="1:39" ht="15.75" customHeight="1">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c r="AA798" s="18"/>
      <c r="AB798" s="18"/>
      <c r="AC798" s="18"/>
      <c r="AD798" s="18"/>
      <c r="AE798" s="18"/>
      <c r="AF798" s="18"/>
      <c r="AG798" s="18"/>
      <c r="AH798" s="18"/>
      <c r="AI798" s="18"/>
      <c r="AJ798" s="18"/>
      <c r="AK798" s="18"/>
      <c r="AL798" s="18"/>
      <c r="AM798" s="18"/>
    </row>
    <row r="799" spans="1:39" ht="15.75" customHeight="1">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c r="AA799" s="18"/>
      <c r="AB799" s="18"/>
      <c r="AC799" s="18"/>
      <c r="AD799" s="18"/>
      <c r="AE799" s="18"/>
      <c r="AF799" s="18"/>
      <c r="AG799" s="18"/>
      <c r="AH799" s="18"/>
      <c r="AI799" s="18"/>
      <c r="AJ799" s="18"/>
      <c r="AK799" s="18"/>
      <c r="AL799" s="18"/>
      <c r="AM799" s="18"/>
    </row>
    <row r="800" spans="1:39" ht="15.75" customHeight="1">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c r="AA800" s="18"/>
      <c r="AB800" s="18"/>
      <c r="AC800" s="18"/>
      <c r="AD800" s="18"/>
      <c r="AE800" s="18"/>
      <c r="AF800" s="18"/>
      <c r="AG800" s="18"/>
      <c r="AH800" s="18"/>
      <c r="AI800" s="18"/>
      <c r="AJ800" s="18"/>
      <c r="AK800" s="18"/>
      <c r="AL800" s="18"/>
      <c r="AM800" s="18"/>
    </row>
    <row r="801" spans="1:39" ht="15.75" customHeight="1">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c r="AA801" s="18"/>
      <c r="AB801" s="18"/>
      <c r="AC801" s="18"/>
      <c r="AD801" s="18"/>
      <c r="AE801" s="18"/>
      <c r="AF801" s="18"/>
      <c r="AG801" s="18"/>
      <c r="AH801" s="18"/>
      <c r="AI801" s="18"/>
      <c r="AJ801" s="18"/>
      <c r="AK801" s="18"/>
      <c r="AL801" s="18"/>
      <c r="AM801" s="18"/>
    </row>
    <row r="802" spans="1:39" ht="15.75" customHeight="1">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c r="AA802" s="18"/>
      <c r="AB802" s="18"/>
      <c r="AC802" s="18"/>
      <c r="AD802" s="18"/>
      <c r="AE802" s="18"/>
      <c r="AF802" s="18"/>
      <c r="AG802" s="18"/>
      <c r="AH802" s="18"/>
      <c r="AI802" s="18"/>
      <c r="AJ802" s="18"/>
      <c r="AK802" s="18"/>
      <c r="AL802" s="18"/>
      <c r="AM802" s="18"/>
    </row>
    <row r="803" spans="1:39" ht="15.75" customHeight="1">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c r="AA803" s="18"/>
      <c r="AB803" s="18"/>
      <c r="AC803" s="18"/>
      <c r="AD803" s="18"/>
      <c r="AE803" s="18"/>
      <c r="AF803" s="18"/>
      <c r="AG803" s="18"/>
      <c r="AH803" s="18"/>
      <c r="AI803" s="18"/>
      <c r="AJ803" s="18"/>
      <c r="AK803" s="18"/>
      <c r="AL803" s="18"/>
      <c r="AM803" s="18"/>
    </row>
    <row r="804" spans="1:39" ht="15.75" customHeight="1">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c r="AA804" s="18"/>
      <c r="AB804" s="18"/>
      <c r="AC804" s="18"/>
      <c r="AD804" s="18"/>
      <c r="AE804" s="18"/>
      <c r="AF804" s="18"/>
      <c r="AG804" s="18"/>
      <c r="AH804" s="18"/>
      <c r="AI804" s="18"/>
      <c r="AJ804" s="18"/>
      <c r="AK804" s="18"/>
      <c r="AL804" s="18"/>
      <c r="AM804" s="18"/>
    </row>
    <row r="805" spans="1:39" ht="15.75" customHeight="1">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c r="AA805" s="18"/>
      <c r="AB805" s="18"/>
      <c r="AC805" s="18"/>
      <c r="AD805" s="18"/>
      <c r="AE805" s="18"/>
      <c r="AF805" s="18"/>
      <c r="AG805" s="18"/>
      <c r="AH805" s="18"/>
      <c r="AI805" s="18"/>
      <c r="AJ805" s="18"/>
      <c r="AK805" s="18"/>
      <c r="AL805" s="18"/>
      <c r="AM805" s="18"/>
    </row>
    <row r="806" spans="1:39" ht="15.75" customHeight="1">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c r="AA806" s="18"/>
      <c r="AB806" s="18"/>
      <c r="AC806" s="18"/>
      <c r="AD806" s="18"/>
      <c r="AE806" s="18"/>
      <c r="AF806" s="18"/>
      <c r="AG806" s="18"/>
      <c r="AH806" s="18"/>
      <c r="AI806" s="18"/>
      <c r="AJ806" s="18"/>
      <c r="AK806" s="18"/>
      <c r="AL806" s="18"/>
      <c r="AM806" s="18"/>
    </row>
    <row r="807" spans="1:39" ht="15.75" customHeight="1">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c r="AA807" s="18"/>
      <c r="AB807" s="18"/>
      <c r="AC807" s="18"/>
      <c r="AD807" s="18"/>
      <c r="AE807" s="18"/>
      <c r="AF807" s="18"/>
      <c r="AG807" s="18"/>
      <c r="AH807" s="18"/>
      <c r="AI807" s="18"/>
      <c r="AJ807" s="18"/>
      <c r="AK807" s="18"/>
      <c r="AL807" s="18"/>
      <c r="AM807" s="18"/>
    </row>
    <row r="808" spans="1:39" ht="15.75" customHeight="1">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c r="AA808" s="18"/>
      <c r="AB808" s="18"/>
      <c r="AC808" s="18"/>
      <c r="AD808" s="18"/>
      <c r="AE808" s="18"/>
      <c r="AF808" s="18"/>
      <c r="AG808" s="18"/>
      <c r="AH808" s="18"/>
      <c r="AI808" s="18"/>
      <c r="AJ808" s="18"/>
      <c r="AK808" s="18"/>
      <c r="AL808" s="18"/>
      <c r="AM808" s="18"/>
    </row>
    <row r="809" spans="1:39" ht="15.75" customHeight="1">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c r="AA809" s="18"/>
      <c r="AB809" s="18"/>
      <c r="AC809" s="18"/>
      <c r="AD809" s="18"/>
      <c r="AE809" s="18"/>
      <c r="AF809" s="18"/>
      <c r="AG809" s="18"/>
      <c r="AH809" s="18"/>
      <c r="AI809" s="18"/>
      <c r="AJ809" s="18"/>
      <c r="AK809" s="18"/>
      <c r="AL809" s="18"/>
      <c r="AM809" s="18"/>
    </row>
    <row r="810" spans="1:39" ht="15.75" customHeight="1">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c r="AA810" s="18"/>
      <c r="AB810" s="18"/>
      <c r="AC810" s="18"/>
      <c r="AD810" s="18"/>
      <c r="AE810" s="18"/>
      <c r="AF810" s="18"/>
      <c r="AG810" s="18"/>
      <c r="AH810" s="18"/>
      <c r="AI810" s="18"/>
      <c r="AJ810" s="18"/>
      <c r="AK810" s="18"/>
      <c r="AL810" s="18"/>
      <c r="AM810" s="18"/>
    </row>
    <row r="811" spans="1:39" ht="15.75" customHeight="1">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c r="AA811" s="18"/>
      <c r="AB811" s="18"/>
      <c r="AC811" s="18"/>
      <c r="AD811" s="18"/>
      <c r="AE811" s="18"/>
      <c r="AF811" s="18"/>
      <c r="AG811" s="18"/>
      <c r="AH811" s="18"/>
      <c r="AI811" s="18"/>
      <c r="AJ811" s="18"/>
      <c r="AK811" s="18"/>
      <c r="AL811" s="18"/>
      <c r="AM811" s="18"/>
    </row>
    <row r="812" spans="1:39" ht="15.75" customHeight="1">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c r="AA812" s="18"/>
      <c r="AB812" s="18"/>
      <c r="AC812" s="18"/>
      <c r="AD812" s="18"/>
      <c r="AE812" s="18"/>
      <c r="AF812" s="18"/>
      <c r="AG812" s="18"/>
      <c r="AH812" s="18"/>
      <c r="AI812" s="18"/>
      <c r="AJ812" s="18"/>
      <c r="AK812" s="18"/>
      <c r="AL812" s="18"/>
      <c r="AM812" s="18"/>
    </row>
    <row r="813" spans="1:39" ht="15.75" customHeight="1">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c r="AA813" s="18"/>
      <c r="AB813" s="18"/>
      <c r="AC813" s="18"/>
      <c r="AD813" s="18"/>
      <c r="AE813" s="18"/>
      <c r="AF813" s="18"/>
      <c r="AG813" s="18"/>
      <c r="AH813" s="18"/>
      <c r="AI813" s="18"/>
      <c r="AJ813" s="18"/>
      <c r="AK813" s="18"/>
      <c r="AL813" s="18"/>
      <c r="AM813" s="18"/>
    </row>
    <row r="814" spans="1:39" ht="15.75" customHeight="1">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c r="AA814" s="18"/>
      <c r="AB814" s="18"/>
      <c r="AC814" s="18"/>
      <c r="AD814" s="18"/>
      <c r="AE814" s="18"/>
      <c r="AF814" s="18"/>
      <c r="AG814" s="18"/>
      <c r="AH814" s="18"/>
      <c r="AI814" s="18"/>
      <c r="AJ814" s="18"/>
      <c r="AK814" s="18"/>
      <c r="AL814" s="18"/>
      <c r="AM814" s="18"/>
    </row>
    <row r="815" spans="1:39" ht="15.75" customHeight="1">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c r="AA815" s="18"/>
      <c r="AB815" s="18"/>
      <c r="AC815" s="18"/>
      <c r="AD815" s="18"/>
      <c r="AE815" s="18"/>
      <c r="AF815" s="18"/>
      <c r="AG815" s="18"/>
      <c r="AH815" s="18"/>
      <c r="AI815" s="18"/>
      <c r="AJ815" s="18"/>
      <c r="AK815" s="18"/>
      <c r="AL815" s="18"/>
      <c r="AM815" s="18"/>
    </row>
    <row r="816" spans="1:39" ht="15.75" customHeight="1">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c r="AA816" s="18"/>
      <c r="AB816" s="18"/>
      <c r="AC816" s="18"/>
      <c r="AD816" s="18"/>
      <c r="AE816" s="18"/>
      <c r="AF816" s="18"/>
      <c r="AG816" s="18"/>
      <c r="AH816" s="18"/>
      <c r="AI816" s="18"/>
      <c r="AJ816" s="18"/>
      <c r="AK816" s="18"/>
      <c r="AL816" s="18"/>
      <c r="AM816" s="18"/>
    </row>
    <row r="817" spans="1:39" ht="15.75" customHeight="1">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c r="AA817" s="18"/>
      <c r="AB817" s="18"/>
      <c r="AC817" s="18"/>
      <c r="AD817" s="18"/>
      <c r="AE817" s="18"/>
      <c r="AF817" s="18"/>
      <c r="AG817" s="18"/>
      <c r="AH817" s="18"/>
      <c r="AI817" s="18"/>
      <c r="AJ817" s="18"/>
      <c r="AK817" s="18"/>
      <c r="AL817" s="18"/>
      <c r="AM817" s="18"/>
    </row>
    <row r="818" spans="1:39" ht="15.75" customHeight="1">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c r="AA818" s="18"/>
      <c r="AB818" s="18"/>
      <c r="AC818" s="18"/>
      <c r="AD818" s="18"/>
      <c r="AE818" s="18"/>
      <c r="AF818" s="18"/>
      <c r="AG818" s="18"/>
      <c r="AH818" s="18"/>
      <c r="AI818" s="18"/>
      <c r="AJ818" s="18"/>
      <c r="AK818" s="18"/>
      <c r="AL818" s="18"/>
      <c r="AM818" s="18"/>
    </row>
    <row r="819" spans="1:39" ht="15.75" customHeight="1">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c r="AA819" s="18"/>
      <c r="AB819" s="18"/>
      <c r="AC819" s="18"/>
      <c r="AD819" s="18"/>
      <c r="AE819" s="18"/>
      <c r="AF819" s="18"/>
      <c r="AG819" s="18"/>
      <c r="AH819" s="18"/>
      <c r="AI819" s="18"/>
      <c r="AJ819" s="18"/>
      <c r="AK819" s="18"/>
      <c r="AL819" s="18"/>
      <c r="AM819" s="18"/>
    </row>
    <row r="820" spans="1:39" ht="15.75" customHeight="1">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c r="AA820" s="18"/>
      <c r="AB820" s="18"/>
      <c r="AC820" s="18"/>
      <c r="AD820" s="18"/>
      <c r="AE820" s="18"/>
      <c r="AF820" s="18"/>
      <c r="AG820" s="18"/>
      <c r="AH820" s="18"/>
      <c r="AI820" s="18"/>
      <c r="AJ820" s="18"/>
      <c r="AK820" s="18"/>
      <c r="AL820" s="18"/>
      <c r="AM820" s="18"/>
    </row>
    <row r="821" spans="1:39" ht="15.75" customHeight="1">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c r="AA821" s="18"/>
      <c r="AB821" s="18"/>
      <c r="AC821" s="18"/>
      <c r="AD821" s="18"/>
      <c r="AE821" s="18"/>
      <c r="AF821" s="18"/>
      <c r="AG821" s="18"/>
      <c r="AH821" s="18"/>
      <c r="AI821" s="18"/>
      <c r="AJ821" s="18"/>
      <c r="AK821" s="18"/>
      <c r="AL821" s="18"/>
      <c r="AM821" s="18"/>
    </row>
    <row r="822" spans="1:39" ht="15.75" customHeight="1">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c r="AA822" s="18"/>
      <c r="AB822" s="18"/>
      <c r="AC822" s="18"/>
      <c r="AD822" s="18"/>
      <c r="AE822" s="18"/>
      <c r="AF822" s="18"/>
      <c r="AG822" s="18"/>
      <c r="AH822" s="18"/>
      <c r="AI822" s="18"/>
      <c r="AJ822" s="18"/>
      <c r="AK822" s="18"/>
      <c r="AL822" s="18"/>
      <c r="AM822" s="18"/>
    </row>
    <row r="823" spans="1:39" ht="15.75" customHeight="1">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c r="AA823" s="18"/>
      <c r="AB823" s="18"/>
      <c r="AC823" s="18"/>
      <c r="AD823" s="18"/>
      <c r="AE823" s="18"/>
      <c r="AF823" s="18"/>
      <c r="AG823" s="18"/>
      <c r="AH823" s="18"/>
      <c r="AI823" s="18"/>
      <c r="AJ823" s="18"/>
      <c r="AK823" s="18"/>
      <c r="AL823" s="18"/>
      <c r="AM823" s="18"/>
    </row>
    <row r="824" spans="1:39" ht="15.75" customHeight="1">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c r="AA824" s="18"/>
      <c r="AB824" s="18"/>
      <c r="AC824" s="18"/>
      <c r="AD824" s="18"/>
      <c r="AE824" s="18"/>
      <c r="AF824" s="18"/>
      <c r="AG824" s="18"/>
      <c r="AH824" s="18"/>
      <c r="AI824" s="18"/>
      <c r="AJ824" s="18"/>
      <c r="AK824" s="18"/>
      <c r="AL824" s="18"/>
      <c r="AM824" s="18"/>
    </row>
    <row r="825" spans="1:39" ht="15.75" customHeight="1">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c r="AA825" s="18"/>
      <c r="AB825" s="18"/>
      <c r="AC825" s="18"/>
      <c r="AD825" s="18"/>
      <c r="AE825" s="18"/>
      <c r="AF825" s="18"/>
      <c r="AG825" s="18"/>
      <c r="AH825" s="18"/>
      <c r="AI825" s="18"/>
      <c r="AJ825" s="18"/>
      <c r="AK825" s="18"/>
      <c r="AL825" s="18"/>
      <c r="AM825" s="18"/>
    </row>
    <row r="826" spans="1:39" ht="15.75" customHeight="1">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c r="AA826" s="18"/>
      <c r="AB826" s="18"/>
      <c r="AC826" s="18"/>
      <c r="AD826" s="18"/>
      <c r="AE826" s="18"/>
      <c r="AF826" s="18"/>
      <c r="AG826" s="18"/>
      <c r="AH826" s="18"/>
      <c r="AI826" s="18"/>
      <c r="AJ826" s="18"/>
      <c r="AK826" s="18"/>
      <c r="AL826" s="18"/>
      <c r="AM826" s="18"/>
    </row>
    <row r="827" spans="1:39" ht="15.75" customHeight="1">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c r="AA827" s="18"/>
      <c r="AB827" s="18"/>
      <c r="AC827" s="18"/>
      <c r="AD827" s="18"/>
      <c r="AE827" s="18"/>
      <c r="AF827" s="18"/>
      <c r="AG827" s="18"/>
      <c r="AH827" s="18"/>
      <c r="AI827" s="18"/>
      <c r="AJ827" s="18"/>
      <c r="AK827" s="18"/>
      <c r="AL827" s="18"/>
      <c r="AM827" s="18"/>
    </row>
    <row r="828" spans="1:39" ht="15.75" customHeight="1">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c r="AA828" s="18"/>
      <c r="AB828" s="18"/>
      <c r="AC828" s="18"/>
      <c r="AD828" s="18"/>
      <c r="AE828" s="18"/>
      <c r="AF828" s="18"/>
      <c r="AG828" s="18"/>
      <c r="AH828" s="18"/>
      <c r="AI828" s="18"/>
      <c r="AJ828" s="18"/>
      <c r="AK828" s="18"/>
      <c r="AL828" s="18"/>
      <c r="AM828" s="18"/>
    </row>
    <row r="829" spans="1:39" ht="15.75" customHeight="1">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c r="AA829" s="18"/>
      <c r="AB829" s="18"/>
      <c r="AC829" s="18"/>
      <c r="AD829" s="18"/>
      <c r="AE829" s="18"/>
      <c r="AF829" s="18"/>
      <c r="AG829" s="18"/>
      <c r="AH829" s="18"/>
      <c r="AI829" s="18"/>
      <c r="AJ829" s="18"/>
      <c r="AK829" s="18"/>
      <c r="AL829" s="18"/>
      <c r="AM829" s="18"/>
    </row>
    <row r="830" spans="1:39" ht="15.75" customHeight="1">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c r="AA830" s="18"/>
      <c r="AB830" s="18"/>
      <c r="AC830" s="18"/>
      <c r="AD830" s="18"/>
      <c r="AE830" s="18"/>
      <c r="AF830" s="18"/>
      <c r="AG830" s="18"/>
      <c r="AH830" s="18"/>
      <c r="AI830" s="18"/>
      <c r="AJ830" s="18"/>
      <c r="AK830" s="18"/>
      <c r="AL830" s="18"/>
      <c r="AM830" s="18"/>
    </row>
    <row r="831" spans="1:39" ht="15.75" customHeight="1">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c r="AA831" s="18"/>
      <c r="AB831" s="18"/>
      <c r="AC831" s="18"/>
      <c r="AD831" s="18"/>
      <c r="AE831" s="18"/>
      <c r="AF831" s="18"/>
      <c r="AG831" s="18"/>
      <c r="AH831" s="18"/>
      <c r="AI831" s="18"/>
      <c r="AJ831" s="18"/>
      <c r="AK831" s="18"/>
      <c r="AL831" s="18"/>
      <c r="AM831" s="18"/>
    </row>
    <row r="832" spans="1:39" ht="15.75" customHeight="1">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c r="AA832" s="18"/>
      <c r="AB832" s="18"/>
      <c r="AC832" s="18"/>
      <c r="AD832" s="18"/>
      <c r="AE832" s="18"/>
      <c r="AF832" s="18"/>
      <c r="AG832" s="18"/>
      <c r="AH832" s="18"/>
      <c r="AI832" s="18"/>
      <c r="AJ832" s="18"/>
      <c r="AK832" s="18"/>
      <c r="AL832" s="18"/>
      <c r="AM832" s="18"/>
    </row>
    <row r="833" spans="1:39" ht="15.75" customHeight="1">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c r="AA833" s="18"/>
      <c r="AB833" s="18"/>
      <c r="AC833" s="18"/>
      <c r="AD833" s="18"/>
      <c r="AE833" s="18"/>
      <c r="AF833" s="18"/>
      <c r="AG833" s="18"/>
      <c r="AH833" s="18"/>
      <c r="AI833" s="18"/>
      <c r="AJ833" s="18"/>
      <c r="AK833" s="18"/>
      <c r="AL833" s="18"/>
      <c r="AM833" s="18"/>
    </row>
    <row r="834" spans="1:39" ht="15.75" customHeight="1">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c r="AA834" s="18"/>
      <c r="AB834" s="18"/>
      <c r="AC834" s="18"/>
      <c r="AD834" s="18"/>
      <c r="AE834" s="18"/>
      <c r="AF834" s="18"/>
      <c r="AG834" s="18"/>
      <c r="AH834" s="18"/>
      <c r="AI834" s="18"/>
      <c r="AJ834" s="18"/>
      <c r="AK834" s="18"/>
      <c r="AL834" s="18"/>
      <c r="AM834" s="18"/>
    </row>
    <row r="835" spans="1:39" ht="15.75" customHeight="1">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c r="AA835" s="18"/>
      <c r="AB835" s="18"/>
      <c r="AC835" s="18"/>
      <c r="AD835" s="18"/>
      <c r="AE835" s="18"/>
      <c r="AF835" s="18"/>
      <c r="AG835" s="18"/>
      <c r="AH835" s="18"/>
      <c r="AI835" s="18"/>
      <c r="AJ835" s="18"/>
      <c r="AK835" s="18"/>
      <c r="AL835" s="18"/>
      <c r="AM835" s="18"/>
    </row>
    <row r="836" spans="1:39" ht="15.75" customHeight="1">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c r="AA836" s="18"/>
      <c r="AB836" s="18"/>
      <c r="AC836" s="18"/>
      <c r="AD836" s="18"/>
      <c r="AE836" s="18"/>
      <c r="AF836" s="18"/>
      <c r="AG836" s="18"/>
      <c r="AH836" s="18"/>
      <c r="AI836" s="18"/>
      <c r="AJ836" s="18"/>
      <c r="AK836" s="18"/>
      <c r="AL836" s="18"/>
      <c r="AM836" s="18"/>
    </row>
    <row r="837" spans="1:39" ht="15.75" customHeight="1">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c r="AA837" s="18"/>
      <c r="AB837" s="18"/>
      <c r="AC837" s="18"/>
      <c r="AD837" s="18"/>
      <c r="AE837" s="18"/>
      <c r="AF837" s="18"/>
      <c r="AG837" s="18"/>
      <c r="AH837" s="18"/>
      <c r="AI837" s="18"/>
      <c r="AJ837" s="18"/>
      <c r="AK837" s="18"/>
      <c r="AL837" s="18"/>
      <c r="AM837" s="18"/>
    </row>
    <row r="838" spans="1:39" ht="15.75" customHeight="1">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c r="AA838" s="18"/>
      <c r="AB838" s="18"/>
      <c r="AC838" s="18"/>
      <c r="AD838" s="18"/>
      <c r="AE838" s="18"/>
      <c r="AF838" s="18"/>
      <c r="AG838" s="18"/>
      <c r="AH838" s="18"/>
      <c r="AI838" s="18"/>
      <c r="AJ838" s="18"/>
      <c r="AK838" s="18"/>
      <c r="AL838" s="18"/>
      <c r="AM838" s="18"/>
    </row>
    <row r="839" spans="1:39" ht="15.75" customHeight="1">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c r="AA839" s="18"/>
      <c r="AB839" s="18"/>
      <c r="AC839" s="18"/>
      <c r="AD839" s="18"/>
      <c r="AE839" s="18"/>
      <c r="AF839" s="18"/>
      <c r="AG839" s="18"/>
      <c r="AH839" s="18"/>
      <c r="AI839" s="18"/>
      <c r="AJ839" s="18"/>
      <c r="AK839" s="18"/>
      <c r="AL839" s="18"/>
      <c r="AM839" s="18"/>
    </row>
    <row r="840" spans="1:39" ht="15.75" customHeight="1">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c r="AA840" s="18"/>
      <c r="AB840" s="18"/>
      <c r="AC840" s="18"/>
      <c r="AD840" s="18"/>
      <c r="AE840" s="18"/>
      <c r="AF840" s="18"/>
      <c r="AG840" s="18"/>
      <c r="AH840" s="18"/>
      <c r="AI840" s="18"/>
      <c r="AJ840" s="18"/>
      <c r="AK840" s="18"/>
      <c r="AL840" s="18"/>
      <c r="AM840" s="18"/>
    </row>
    <row r="841" spans="1:39" ht="15.75" customHeight="1">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c r="AA841" s="18"/>
      <c r="AB841" s="18"/>
      <c r="AC841" s="18"/>
      <c r="AD841" s="18"/>
      <c r="AE841" s="18"/>
      <c r="AF841" s="18"/>
      <c r="AG841" s="18"/>
      <c r="AH841" s="18"/>
      <c r="AI841" s="18"/>
      <c r="AJ841" s="18"/>
      <c r="AK841" s="18"/>
      <c r="AL841" s="18"/>
      <c r="AM841" s="18"/>
    </row>
    <row r="842" spans="1:39" ht="15.75" customHeight="1">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c r="AA842" s="18"/>
      <c r="AB842" s="18"/>
      <c r="AC842" s="18"/>
      <c r="AD842" s="18"/>
      <c r="AE842" s="18"/>
      <c r="AF842" s="18"/>
      <c r="AG842" s="18"/>
      <c r="AH842" s="18"/>
      <c r="AI842" s="18"/>
      <c r="AJ842" s="18"/>
      <c r="AK842" s="18"/>
      <c r="AL842" s="18"/>
      <c r="AM842" s="18"/>
    </row>
    <row r="843" spans="1:39" ht="15.75" customHeight="1">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c r="AA843" s="18"/>
      <c r="AB843" s="18"/>
      <c r="AC843" s="18"/>
      <c r="AD843" s="18"/>
      <c r="AE843" s="18"/>
      <c r="AF843" s="18"/>
      <c r="AG843" s="18"/>
      <c r="AH843" s="18"/>
      <c r="AI843" s="18"/>
      <c r="AJ843" s="18"/>
      <c r="AK843" s="18"/>
      <c r="AL843" s="18"/>
      <c r="AM843" s="18"/>
    </row>
    <row r="844" spans="1:39" ht="15.75" customHeight="1">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c r="AA844" s="18"/>
      <c r="AB844" s="18"/>
      <c r="AC844" s="18"/>
      <c r="AD844" s="18"/>
      <c r="AE844" s="18"/>
      <c r="AF844" s="18"/>
      <c r="AG844" s="18"/>
      <c r="AH844" s="18"/>
      <c r="AI844" s="18"/>
      <c r="AJ844" s="18"/>
      <c r="AK844" s="18"/>
      <c r="AL844" s="18"/>
      <c r="AM844" s="18"/>
    </row>
    <row r="845" spans="1:39" ht="15.75" customHeight="1">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c r="AA845" s="18"/>
      <c r="AB845" s="18"/>
      <c r="AC845" s="18"/>
      <c r="AD845" s="18"/>
      <c r="AE845" s="18"/>
      <c r="AF845" s="18"/>
      <c r="AG845" s="18"/>
      <c r="AH845" s="18"/>
      <c r="AI845" s="18"/>
      <c r="AJ845" s="18"/>
      <c r="AK845" s="18"/>
      <c r="AL845" s="18"/>
      <c r="AM845" s="18"/>
    </row>
    <row r="846" spans="1:39" ht="15.75" customHeight="1">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c r="AA846" s="18"/>
      <c r="AB846" s="18"/>
      <c r="AC846" s="18"/>
      <c r="AD846" s="18"/>
      <c r="AE846" s="18"/>
      <c r="AF846" s="18"/>
      <c r="AG846" s="18"/>
      <c r="AH846" s="18"/>
      <c r="AI846" s="18"/>
      <c r="AJ846" s="18"/>
      <c r="AK846" s="18"/>
      <c r="AL846" s="18"/>
      <c r="AM846" s="18"/>
    </row>
    <row r="847" spans="1:39" ht="15.75" customHeight="1">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c r="AA847" s="18"/>
      <c r="AB847" s="18"/>
      <c r="AC847" s="18"/>
      <c r="AD847" s="18"/>
      <c r="AE847" s="18"/>
      <c r="AF847" s="18"/>
      <c r="AG847" s="18"/>
      <c r="AH847" s="18"/>
      <c r="AI847" s="18"/>
      <c r="AJ847" s="18"/>
      <c r="AK847" s="18"/>
      <c r="AL847" s="18"/>
      <c r="AM847" s="18"/>
    </row>
    <row r="848" spans="1:39" ht="15.75" customHeight="1">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c r="AA848" s="18"/>
      <c r="AB848" s="18"/>
      <c r="AC848" s="18"/>
      <c r="AD848" s="18"/>
      <c r="AE848" s="18"/>
      <c r="AF848" s="18"/>
      <c r="AG848" s="18"/>
      <c r="AH848" s="18"/>
      <c r="AI848" s="18"/>
      <c r="AJ848" s="18"/>
      <c r="AK848" s="18"/>
      <c r="AL848" s="18"/>
      <c r="AM848" s="18"/>
    </row>
    <row r="849" spans="1:39" ht="15.75" customHeight="1">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c r="AA849" s="18"/>
      <c r="AB849" s="18"/>
      <c r="AC849" s="18"/>
      <c r="AD849" s="18"/>
      <c r="AE849" s="18"/>
      <c r="AF849" s="18"/>
      <c r="AG849" s="18"/>
      <c r="AH849" s="18"/>
      <c r="AI849" s="18"/>
      <c r="AJ849" s="18"/>
      <c r="AK849" s="18"/>
      <c r="AL849" s="18"/>
      <c r="AM849" s="18"/>
    </row>
    <row r="850" spans="1:39" ht="15.75" customHeight="1">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c r="AA850" s="18"/>
      <c r="AB850" s="18"/>
      <c r="AC850" s="18"/>
      <c r="AD850" s="18"/>
      <c r="AE850" s="18"/>
      <c r="AF850" s="18"/>
      <c r="AG850" s="18"/>
      <c r="AH850" s="18"/>
      <c r="AI850" s="18"/>
      <c r="AJ850" s="18"/>
      <c r="AK850" s="18"/>
      <c r="AL850" s="18"/>
      <c r="AM850" s="18"/>
    </row>
    <row r="851" spans="1:39" ht="15.75" customHeight="1">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c r="AA851" s="18"/>
      <c r="AB851" s="18"/>
      <c r="AC851" s="18"/>
      <c r="AD851" s="18"/>
      <c r="AE851" s="18"/>
      <c r="AF851" s="18"/>
      <c r="AG851" s="18"/>
      <c r="AH851" s="18"/>
      <c r="AI851" s="18"/>
      <c r="AJ851" s="18"/>
      <c r="AK851" s="18"/>
      <c r="AL851" s="18"/>
      <c r="AM851" s="18"/>
    </row>
    <row r="852" spans="1:39" ht="15.75" customHeight="1">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c r="AA852" s="18"/>
      <c r="AB852" s="18"/>
      <c r="AC852" s="18"/>
      <c r="AD852" s="18"/>
      <c r="AE852" s="18"/>
      <c r="AF852" s="18"/>
      <c r="AG852" s="18"/>
      <c r="AH852" s="18"/>
      <c r="AI852" s="18"/>
      <c r="AJ852" s="18"/>
      <c r="AK852" s="18"/>
      <c r="AL852" s="18"/>
      <c r="AM852" s="18"/>
    </row>
    <row r="853" spans="1:39" ht="15.75" customHeight="1">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c r="AA853" s="18"/>
      <c r="AB853" s="18"/>
      <c r="AC853" s="18"/>
      <c r="AD853" s="18"/>
      <c r="AE853" s="18"/>
      <c r="AF853" s="18"/>
      <c r="AG853" s="18"/>
      <c r="AH853" s="18"/>
      <c r="AI853" s="18"/>
      <c r="AJ853" s="18"/>
      <c r="AK853" s="18"/>
      <c r="AL853" s="18"/>
      <c r="AM853" s="18"/>
    </row>
    <row r="854" spans="1:39" ht="15.75" customHeight="1">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c r="AA854" s="18"/>
      <c r="AB854" s="18"/>
      <c r="AC854" s="18"/>
      <c r="AD854" s="18"/>
      <c r="AE854" s="18"/>
      <c r="AF854" s="18"/>
      <c r="AG854" s="18"/>
      <c r="AH854" s="18"/>
      <c r="AI854" s="18"/>
      <c r="AJ854" s="18"/>
      <c r="AK854" s="18"/>
      <c r="AL854" s="18"/>
      <c r="AM854" s="18"/>
    </row>
    <row r="855" spans="1:39" ht="15.75" customHeight="1">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c r="AA855" s="18"/>
      <c r="AB855" s="18"/>
      <c r="AC855" s="18"/>
      <c r="AD855" s="18"/>
      <c r="AE855" s="18"/>
      <c r="AF855" s="18"/>
      <c r="AG855" s="18"/>
      <c r="AH855" s="18"/>
      <c r="AI855" s="18"/>
      <c r="AJ855" s="18"/>
      <c r="AK855" s="18"/>
      <c r="AL855" s="18"/>
      <c r="AM855" s="18"/>
    </row>
    <row r="856" spans="1:39" ht="15.75" customHeight="1">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c r="AA856" s="18"/>
      <c r="AB856" s="18"/>
      <c r="AC856" s="18"/>
      <c r="AD856" s="18"/>
      <c r="AE856" s="18"/>
      <c r="AF856" s="18"/>
      <c r="AG856" s="18"/>
      <c r="AH856" s="18"/>
      <c r="AI856" s="18"/>
      <c r="AJ856" s="18"/>
      <c r="AK856" s="18"/>
      <c r="AL856" s="18"/>
      <c r="AM856" s="18"/>
    </row>
    <row r="857" spans="1:39" ht="15.75" customHeight="1">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c r="AA857" s="18"/>
      <c r="AB857" s="18"/>
      <c r="AC857" s="18"/>
      <c r="AD857" s="18"/>
      <c r="AE857" s="18"/>
      <c r="AF857" s="18"/>
      <c r="AG857" s="18"/>
      <c r="AH857" s="18"/>
      <c r="AI857" s="18"/>
      <c r="AJ857" s="18"/>
      <c r="AK857" s="18"/>
      <c r="AL857" s="18"/>
      <c r="AM857" s="18"/>
    </row>
    <row r="858" spans="1:39" ht="15.75" customHeight="1">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c r="AA858" s="18"/>
      <c r="AB858" s="18"/>
      <c r="AC858" s="18"/>
      <c r="AD858" s="18"/>
      <c r="AE858" s="18"/>
      <c r="AF858" s="18"/>
      <c r="AG858" s="18"/>
      <c r="AH858" s="18"/>
      <c r="AI858" s="18"/>
      <c r="AJ858" s="18"/>
      <c r="AK858" s="18"/>
      <c r="AL858" s="18"/>
      <c r="AM858" s="18"/>
    </row>
    <row r="859" spans="1:39" ht="15.75" customHeight="1">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c r="AA859" s="18"/>
      <c r="AB859" s="18"/>
      <c r="AC859" s="18"/>
      <c r="AD859" s="18"/>
      <c r="AE859" s="18"/>
      <c r="AF859" s="18"/>
      <c r="AG859" s="18"/>
      <c r="AH859" s="18"/>
      <c r="AI859" s="18"/>
      <c r="AJ859" s="18"/>
      <c r="AK859" s="18"/>
      <c r="AL859" s="18"/>
      <c r="AM859" s="18"/>
    </row>
    <row r="860" spans="1:39" ht="15.75" customHeight="1">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c r="AA860" s="18"/>
      <c r="AB860" s="18"/>
      <c r="AC860" s="18"/>
      <c r="AD860" s="18"/>
      <c r="AE860" s="18"/>
      <c r="AF860" s="18"/>
      <c r="AG860" s="18"/>
      <c r="AH860" s="18"/>
      <c r="AI860" s="18"/>
      <c r="AJ860" s="18"/>
      <c r="AK860" s="18"/>
      <c r="AL860" s="18"/>
      <c r="AM860" s="18"/>
    </row>
    <row r="861" spans="1:39" ht="15.75" customHeight="1">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c r="AA861" s="18"/>
      <c r="AB861" s="18"/>
      <c r="AC861" s="18"/>
      <c r="AD861" s="18"/>
      <c r="AE861" s="18"/>
      <c r="AF861" s="18"/>
      <c r="AG861" s="18"/>
      <c r="AH861" s="18"/>
      <c r="AI861" s="18"/>
      <c r="AJ861" s="18"/>
      <c r="AK861" s="18"/>
      <c r="AL861" s="18"/>
      <c r="AM861" s="18"/>
    </row>
    <row r="862" spans="1:39" ht="15.75" customHeight="1">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c r="AA862" s="18"/>
      <c r="AB862" s="18"/>
      <c r="AC862" s="18"/>
      <c r="AD862" s="18"/>
      <c r="AE862" s="18"/>
      <c r="AF862" s="18"/>
      <c r="AG862" s="18"/>
      <c r="AH862" s="18"/>
      <c r="AI862" s="18"/>
      <c r="AJ862" s="18"/>
      <c r="AK862" s="18"/>
      <c r="AL862" s="18"/>
      <c r="AM862" s="18"/>
    </row>
    <row r="863" spans="1:39" ht="15.75" customHeight="1">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c r="AA863" s="18"/>
      <c r="AB863" s="18"/>
      <c r="AC863" s="18"/>
      <c r="AD863" s="18"/>
      <c r="AE863" s="18"/>
      <c r="AF863" s="18"/>
      <c r="AG863" s="18"/>
      <c r="AH863" s="18"/>
      <c r="AI863" s="18"/>
      <c r="AJ863" s="18"/>
      <c r="AK863" s="18"/>
      <c r="AL863" s="18"/>
      <c r="AM863" s="18"/>
    </row>
    <row r="864" spans="1:39" ht="15.75" customHeight="1">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c r="AA864" s="18"/>
      <c r="AB864" s="18"/>
      <c r="AC864" s="18"/>
      <c r="AD864" s="18"/>
      <c r="AE864" s="18"/>
      <c r="AF864" s="18"/>
      <c r="AG864" s="18"/>
      <c r="AH864" s="18"/>
      <c r="AI864" s="18"/>
      <c r="AJ864" s="18"/>
      <c r="AK864" s="18"/>
      <c r="AL864" s="18"/>
      <c r="AM864" s="18"/>
    </row>
    <row r="865" spans="1:39" ht="15.75" customHeight="1">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c r="AA865" s="18"/>
      <c r="AB865" s="18"/>
      <c r="AC865" s="18"/>
      <c r="AD865" s="18"/>
      <c r="AE865" s="18"/>
      <c r="AF865" s="18"/>
      <c r="AG865" s="18"/>
      <c r="AH865" s="18"/>
      <c r="AI865" s="18"/>
      <c r="AJ865" s="18"/>
      <c r="AK865" s="18"/>
      <c r="AL865" s="18"/>
      <c r="AM865" s="18"/>
    </row>
    <row r="866" spans="1:39" ht="15.75" customHeight="1">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c r="AA866" s="18"/>
      <c r="AB866" s="18"/>
      <c r="AC866" s="18"/>
      <c r="AD866" s="18"/>
      <c r="AE866" s="18"/>
      <c r="AF866" s="18"/>
      <c r="AG866" s="18"/>
      <c r="AH866" s="18"/>
      <c r="AI866" s="18"/>
      <c r="AJ866" s="18"/>
      <c r="AK866" s="18"/>
      <c r="AL866" s="18"/>
      <c r="AM866" s="18"/>
    </row>
    <row r="867" spans="1:39" ht="15.75" customHeight="1">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c r="AA867" s="18"/>
      <c r="AB867" s="18"/>
      <c r="AC867" s="18"/>
      <c r="AD867" s="18"/>
      <c r="AE867" s="18"/>
      <c r="AF867" s="18"/>
      <c r="AG867" s="18"/>
      <c r="AH867" s="18"/>
      <c r="AI867" s="18"/>
      <c r="AJ867" s="18"/>
      <c r="AK867" s="18"/>
      <c r="AL867" s="18"/>
      <c r="AM867" s="18"/>
    </row>
    <row r="868" spans="1:39" ht="15.75" customHeight="1">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c r="AA868" s="18"/>
      <c r="AB868" s="18"/>
      <c r="AC868" s="18"/>
      <c r="AD868" s="18"/>
      <c r="AE868" s="18"/>
      <c r="AF868" s="18"/>
      <c r="AG868" s="18"/>
      <c r="AH868" s="18"/>
      <c r="AI868" s="18"/>
      <c r="AJ868" s="18"/>
      <c r="AK868" s="18"/>
      <c r="AL868" s="18"/>
      <c r="AM868" s="18"/>
    </row>
    <row r="869" spans="1:39" ht="15.75" customHeight="1">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c r="AA869" s="18"/>
      <c r="AB869" s="18"/>
      <c r="AC869" s="18"/>
      <c r="AD869" s="18"/>
      <c r="AE869" s="18"/>
      <c r="AF869" s="18"/>
      <c r="AG869" s="18"/>
      <c r="AH869" s="18"/>
      <c r="AI869" s="18"/>
      <c r="AJ869" s="18"/>
      <c r="AK869" s="18"/>
      <c r="AL869" s="18"/>
      <c r="AM869" s="18"/>
    </row>
    <row r="870" spans="1:39" ht="15.75" customHeight="1">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c r="AA870" s="18"/>
      <c r="AB870" s="18"/>
      <c r="AC870" s="18"/>
      <c r="AD870" s="18"/>
      <c r="AE870" s="18"/>
      <c r="AF870" s="18"/>
      <c r="AG870" s="18"/>
      <c r="AH870" s="18"/>
      <c r="AI870" s="18"/>
      <c r="AJ870" s="18"/>
      <c r="AK870" s="18"/>
      <c r="AL870" s="18"/>
      <c r="AM870" s="18"/>
    </row>
    <row r="871" spans="1:39" ht="15.75" customHeight="1">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c r="AA871" s="18"/>
      <c r="AB871" s="18"/>
      <c r="AC871" s="18"/>
      <c r="AD871" s="18"/>
      <c r="AE871" s="18"/>
      <c r="AF871" s="18"/>
      <c r="AG871" s="18"/>
      <c r="AH871" s="18"/>
      <c r="AI871" s="18"/>
      <c r="AJ871" s="18"/>
      <c r="AK871" s="18"/>
      <c r="AL871" s="18"/>
      <c r="AM871" s="18"/>
    </row>
    <row r="872" spans="1:39" ht="15.75" customHeight="1">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c r="AA872" s="18"/>
      <c r="AB872" s="18"/>
      <c r="AC872" s="18"/>
      <c r="AD872" s="18"/>
      <c r="AE872" s="18"/>
      <c r="AF872" s="18"/>
      <c r="AG872" s="18"/>
      <c r="AH872" s="18"/>
      <c r="AI872" s="18"/>
      <c r="AJ872" s="18"/>
      <c r="AK872" s="18"/>
      <c r="AL872" s="18"/>
      <c r="AM872" s="18"/>
    </row>
    <row r="873" spans="1:39" ht="15.75" customHeight="1">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c r="AA873" s="18"/>
      <c r="AB873" s="18"/>
      <c r="AC873" s="18"/>
      <c r="AD873" s="18"/>
      <c r="AE873" s="18"/>
      <c r="AF873" s="18"/>
      <c r="AG873" s="18"/>
      <c r="AH873" s="18"/>
      <c r="AI873" s="18"/>
      <c r="AJ873" s="18"/>
      <c r="AK873" s="18"/>
      <c r="AL873" s="18"/>
      <c r="AM873" s="18"/>
    </row>
    <row r="874" spans="1:39" ht="15.75" customHeight="1">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c r="AA874" s="18"/>
      <c r="AB874" s="18"/>
      <c r="AC874" s="18"/>
      <c r="AD874" s="18"/>
      <c r="AE874" s="18"/>
      <c r="AF874" s="18"/>
      <c r="AG874" s="18"/>
      <c r="AH874" s="18"/>
      <c r="AI874" s="18"/>
      <c r="AJ874" s="18"/>
      <c r="AK874" s="18"/>
      <c r="AL874" s="18"/>
      <c r="AM874" s="18"/>
    </row>
    <row r="875" spans="1:39" ht="15.75" customHeight="1">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c r="AA875" s="18"/>
      <c r="AB875" s="18"/>
      <c r="AC875" s="18"/>
      <c r="AD875" s="18"/>
      <c r="AE875" s="18"/>
      <c r="AF875" s="18"/>
      <c r="AG875" s="18"/>
      <c r="AH875" s="18"/>
      <c r="AI875" s="18"/>
      <c r="AJ875" s="18"/>
      <c r="AK875" s="18"/>
      <c r="AL875" s="18"/>
      <c r="AM875" s="18"/>
    </row>
    <row r="876" spans="1:39" ht="15.75" customHeight="1">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c r="AA876" s="18"/>
      <c r="AB876" s="18"/>
      <c r="AC876" s="18"/>
      <c r="AD876" s="18"/>
      <c r="AE876" s="18"/>
      <c r="AF876" s="18"/>
      <c r="AG876" s="18"/>
      <c r="AH876" s="18"/>
      <c r="AI876" s="18"/>
      <c r="AJ876" s="18"/>
      <c r="AK876" s="18"/>
      <c r="AL876" s="18"/>
      <c r="AM876" s="18"/>
    </row>
    <row r="877" spans="1:39" ht="15.75" customHeight="1">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c r="AA877" s="18"/>
      <c r="AB877" s="18"/>
      <c r="AC877" s="18"/>
      <c r="AD877" s="18"/>
      <c r="AE877" s="18"/>
      <c r="AF877" s="18"/>
      <c r="AG877" s="18"/>
      <c r="AH877" s="18"/>
      <c r="AI877" s="18"/>
      <c r="AJ877" s="18"/>
      <c r="AK877" s="18"/>
      <c r="AL877" s="18"/>
      <c r="AM877" s="18"/>
    </row>
    <row r="878" spans="1:39" ht="15.75" customHeight="1">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c r="AA878" s="18"/>
      <c r="AB878" s="18"/>
      <c r="AC878" s="18"/>
      <c r="AD878" s="18"/>
      <c r="AE878" s="18"/>
      <c r="AF878" s="18"/>
      <c r="AG878" s="18"/>
      <c r="AH878" s="18"/>
      <c r="AI878" s="18"/>
      <c r="AJ878" s="18"/>
      <c r="AK878" s="18"/>
      <c r="AL878" s="18"/>
      <c r="AM878" s="18"/>
    </row>
    <row r="879" spans="1:39" ht="15.75" customHeight="1">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c r="AA879" s="18"/>
      <c r="AB879" s="18"/>
      <c r="AC879" s="18"/>
      <c r="AD879" s="18"/>
      <c r="AE879" s="18"/>
      <c r="AF879" s="18"/>
      <c r="AG879" s="18"/>
      <c r="AH879" s="18"/>
      <c r="AI879" s="18"/>
      <c r="AJ879" s="18"/>
      <c r="AK879" s="18"/>
      <c r="AL879" s="18"/>
      <c r="AM879" s="18"/>
    </row>
    <row r="880" spans="1:39" ht="15.75" customHeight="1">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c r="AA880" s="18"/>
      <c r="AB880" s="18"/>
      <c r="AC880" s="18"/>
      <c r="AD880" s="18"/>
      <c r="AE880" s="18"/>
      <c r="AF880" s="18"/>
      <c r="AG880" s="18"/>
      <c r="AH880" s="18"/>
      <c r="AI880" s="18"/>
      <c r="AJ880" s="18"/>
      <c r="AK880" s="18"/>
      <c r="AL880" s="18"/>
      <c r="AM880" s="18"/>
    </row>
    <row r="881" spans="1:39" ht="15.75" customHeight="1">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c r="AA881" s="18"/>
      <c r="AB881" s="18"/>
      <c r="AC881" s="18"/>
      <c r="AD881" s="18"/>
      <c r="AE881" s="18"/>
      <c r="AF881" s="18"/>
      <c r="AG881" s="18"/>
      <c r="AH881" s="18"/>
      <c r="AI881" s="18"/>
      <c r="AJ881" s="18"/>
      <c r="AK881" s="18"/>
      <c r="AL881" s="18"/>
      <c r="AM881" s="18"/>
    </row>
    <row r="882" spans="1:39" ht="15.75" customHeight="1">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c r="AA882" s="18"/>
      <c r="AB882" s="18"/>
      <c r="AC882" s="18"/>
      <c r="AD882" s="18"/>
      <c r="AE882" s="18"/>
      <c r="AF882" s="18"/>
      <c r="AG882" s="18"/>
      <c r="AH882" s="18"/>
      <c r="AI882" s="18"/>
      <c r="AJ882" s="18"/>
      <c r="AK882" s="18"/>
      <c r="AL882" s="18"/>
      <c r="AM882" s="18"/>
    </row>
    <row r="883" spans="1:39" ht="15.75" customHeight="1">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c r="AA883" s="18"/>
      <c r="AB883" s="18"/>
      <c r="AC883" s="18"/>
      <c r="AD883" s="18"/>
      <c r="AE883" s="18"/>
      <c r="AF883" s="18"/>
      <c r="AG883" s="18"/>
      <c r="AH883" s="18"/>
      <c r="AI883" s="18"/>
      <c r="AJ883" s="18"/>
      <c r="AK883" s="18"/>
      <c r="AL883" s="18"/>
      <c r="AM883" s="18"/>
    </row>
    <row r="884" spans="1:39" ht="15.75" customHeight="1">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c r="AA884" s="18"/>
      <c r="AB884" s="18"/>
      <c r="AC884" s="18"/>
      <c r="AD884" s="18"/>
      <c r="AE884" s="18"/>
      <c r="AF884" s="18"/>
      <c r="AG884" s="18"/>
      <c r="AH884" s="18"/>
      <c r="AI884" s="18"/>
      <c r="AJ884" s="18"/>
      <c r="AK884" s="18"/>
      <c r="AL884" s="18"/>
      <c r="AM884" s="18"/>
    </row>
    <row r="885" spans="1:39" ht="15.75" customHeight="1">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c r="AA885" s="18"/>
      <c r="AB885" s="18"/>
      <c r="AC885" s="18"/>
      <c r="AD885" s="18"/>
      <c r="AE885" s="18"/>
      <c r="AF885" s="18"/>
      <c r="AG885" s="18"/>
      <c r="AH885" s="18"/>
      <c r="AI885" s="18"/>
      <c r="AJ885" s="18"/>
      <c r="AK885" s="18"/>
      <c r="AL885" s="18"/>
      <c r="AM885" s="18"/>
    </row>
    <row r="886" spans="1:39" ht="15.75" customHeight="1">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c r="AA886" s="18"/>
      <c r="AB886" s="18"/>
      <c r="AC886" s="18"/>
      <c r="AD886" s="18"/>
      <c r="AE886" s="18"/>
      <c r="AF886" s="18"/>
      <c r="AG886" s="18"/>
      <c r="AH886" s="18"/>
      <c r="AI886" s="18"/>
      <c r="AJ886" s="18"/>
      <c r="AK886" s="18"/>
      <c r="AL886" s="18"/>
      <c r="AM886" s="18"/>
    </row>
    <row r="887" spans="1:39" ht="15.75" customHeight="1">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c r="AA887" s="18"/>
      <c r="AB887" s="18"/>
      <c r="AC887" s="18"/>
      <c r="AD887" s="18"/>
      <c r="AE887" s="18"/>
      <c r="AF887" s="18"/>
      <c r="AG887" s="18"/>
      <c r="AH887" s="18"/>
      <c r="AI887" s="18"/>
      <c r="AJ887" s="18"/>
      <c r="AK887" s="18"/>
      <c r="AL887" s="18"/>
      <c r="AM887" s="18"/>
    </row>
    <row r="888" spans="1:39" ht="15.75" customHeight="1">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c r="AA888" s="18"/>
      <c r="AB888" s="18"/>
      <c r="AC888" s="18"/>
      <c r="AD888" s="18"/>
      <c r="AE888" s="18"/>
      <c r="AF888" s="18"/>
      <c r="AG888" s="18"/>
      <c r="AH888" s="18"/>
      <c r="AI888" s="18"/>
      <c r="AJ888" s="18"/>
      <c r="AK888" s="18"/>
      <c r="AL888" s="18"/>
      <c r="AM888" s="18"/>
    </row>
    <row r="889" spans="1:39" ht="15.75" customHeight="1">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c r="AA889" s="18"/>
      <c r="AB889" s="18"/>
      <c r="AC889" s="18"/>
      <c r="AD889" s="18"/>
      <c r="AE889" s="18"/>
      <c r="AF889" s="18"/>
      <c r="AG889" s="18"/>
      <c r="AH889" s="18"/>
      <c r="AI889" s="18"/>
      <c r="AJ889" s="18"/>
      <c r="AK889" s="18"/>
      <c r="AL889" s="18"/>
      <c r="AM889" s="18"/>
    </row>
    <row r="890" spans="1:39" ht="15.75" customHeight="1">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c r="AA890" s="18"/>
      <c r="AB890" s="18"/>
      <c r="AC890" s="18"/>
      <c r="AD890" s="18"/>
      <c r="AE890" s="18"/>
      <c r="AF890" s="18"/>
      <c r="AG890" s="18"/>
      <c r="AH890" s="18"/>
      <c r="AI890" s="18"/>
      <c r="AJ890" s="18"/>
      <c r="AK890" s="18"/>
      <c r="AL890" s="18"/>
      <c r="AM890" s="18"/>
    </row>
    <row r="891" spans="1:39" ht="15.75" customHeight="1">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c r="AA891" s="18"/>
      <c r="AB891" s="18"/>
      <c r="AC891" s="18"/>
      <c r="AD891" s="18"/>
      <c r="AE891" s="18"/>
      <c r="AF891" s="18"/>
      <c r="AG891" s="18"/>
      <c r="AH891" s="18"/>
      <c r="AI891" s="18"/>
      <c r="AJ891" s="18"/>
      <c r="AK891" s="18"/>
      <c r="AL891" s="18"/>
      <c r="AM891" s="18"/>
    </row>
    <row r="892" spans="1:39" ht="15.75" customHeight="1">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c r="AA892" s="18"/>
      <c r="AB892" s="18"/>
      <c r="AC892" s="18"/>
      <c r="AD892" s="18"/>
      <c r="AE892" s="18"/>
      <c r="AF892" s="18"/>
      <c r="AG892" s="18"/>
      <c r="AH892" s="18"/>
      <c r="AI892" s="18"/>
      <c r="AJ892" s="18"/>
      <c r="AK892" s="18"/>
      <c r="AL892" s="18"/>
      <c r="AM892" s="18"/>
    </row>
    <row r="893" spans="1:39" ht="15.75" customHeight="1">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c r="AA893" s="18"/>
      <c r="AB893" s="18"/>
      <c r="AC893" s="18"/>
      <c r="AD893" s="18"/>
      <c r="AE893" s="18"/>
      <c r="AF893" s="18"/>
      <c r="AG893" s="18"/>
      <c r="AH893" s="18"/>
      <c r="AI893" s="18"/>
      <c r="AJ893" s="18"/>
      <c r="AK893" s="18"/>
      <c r="AL893" s="18"/>
      <c r="AM893" s="18"/>
    </row>
    <row r="894" spans="1:39" ht="15.75" customHeight="1">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c r="AA894" s="18"/>
      <c r="AB894" s="18"/>
      <c r="AC894" s="18"/>
      <c r="AD894" s="18"/>
      <c r="AE894" s="18"/>
      <c r="AF894" s="18"/>
      <c r="AG894" s="18"/>
      <c r="AH894" s="18"/>
      <c r="AI894" s="18"/>
      <c r="AJ894" s="18"/>
      <c r="AK894" s="18"/>
      <c r="AL894" s="18"/>
      <c r="AM894" s="18"/>
    </row>
    <row r="895" spans="1:39" ht="15.75" customHeight="1">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c r="AA895" s="18"/>
      <c r="AB895" s="18"/>
      <c r="AC895" s="18"/>
      <c r="AD895" s="18"/>
      <c r="AE895" s="18"/>
      <c r="AF895" s="18"/>
      <c r="AG895" s="18"/>
      <c r="AH895" s="18"/>
      <c r="AI895" s="18"/>
      <c r="AJ895" s="18"/>
      <c r="AK895" s="18"/>
      <c r="AL895" s="18"/>
      <c r="AM895" s="18"/>
    </row>
    <row r="896" spans="1:39" ht="15.75" customHeight="1">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c r="AA896" s="18"/>
      <c r="AB896" s="18"/>
      <c r="AC896" s="18"/>
      <c r="AD896" s="18"/>
      <c r="AE896" s="18"/>
      <c r="AF896" s="18"/>
      <c r="AG896" s="18"/>
      <c r="AH896" s="18"/>
      <c r="AI896" s="18"/>
      <c r="AJ896" s="18"/>
      <c r="AK896" s="18"/>
      <c r="AL896" s="18"/>
      <c r="AM896" s="18"/>
    </row>
    <row r="897" spans="1:39" ht="15.75" customHeight="1">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c r="AA897" s="18"/>
      <c r="AB897" s="18"/>
      <c r="AC897" s="18"/>
      <c r="AD897" s="18"/>
      <c r="AE897" s="18"/>
      <c r="AF897" s="18"/>
      <c r="AG897" s="18"/>
      <c r="AH897" s="18"/>
      <c r="AI897" s="18"/>
      <c r="AJ897" s="18"/>
      <c r="AK897" s="18"/>
      <c r="AL897" s="18"/>
      <c r="AM897" s="18"/>
    </row>
    <row r="898" spans="1:39" ht="15.75" customHeight="1">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c r="AA898" s="18"/>
      <c r="AB898" s="18"/>
      <c r="AC898" s="18"/>
      <c r="AD898" s="18"/>
      <c r="AE898" s="18"/>
      <c r="AF898" s="18"/>
      <c r="AG898" s="18"/>
      <c r="AH898" s="18"/>
      <c r="AI898" s="18"/>
      <c r="AJ898" s="18"/>
      <c r="AK898" s="18"/>
      <c r="AL898" s="18"/>
      <c r="AM898" s="18"/>
    </row>
    <row r="899" spans="1:39" ht="15.75" customHeight="1">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c r="AA899" s="18"/>
      <c r="AB899" s="18"/>
      <c r="AC899" s="18"/>
      <c r="AD899" s="18"/>
      <c r="AE899" s="18"/>
      <c r="AF899" s="18"/>
      <c r="AG899" s="18"/>
      <c r="AH899" s="18"/>
      <c r="AI899" s="18"/>
      <c r="AJ899" s="18"/>
      <c r="AK899" s="18"/>
      <c r="AL899" s="18"/>
      <c r="AM899" s="18"/>
    </row>
    <row r="900" spans="1:39" ht="15.75" customHeight="1">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c r="AA900" s="18"/>
      <c r="AB900" s="18"/>
      <c r="AC900" s="18"/>
      <c r="AD900" s="18"/>
      <c r="AE900" s="18"/>
      <c r="AF900" s="18"/>
      <c r="AG900" s="18"/>
      <c r="AH900" s="18"/>
      <c r="AI900" s="18"/>
      <c r="AJ900" s="18"/>
      <c r="AK900" s="18"/>
      <c r="AL900" s="18"/>
      <c r="AM900" s="18"/>
    </row>
    <row r="901" spans="1:39" ht="15.75" customHeight="1">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c r="AA901" s="18"/>
      <c r="AB901" s="18"/>
      <c r="AC901" s="18"/>
      <c r="AD901" s="18"/>
      <c r="AE901" s="18"/>
      <c r="AF901" s="18"/>
      <c r="AG901" s="18"/>
      <c r="AH901" s="18"/>
      <c r="AI901" s="18"/>
      <c r="AJ901" s="18"/>
      <c r="AK901" s="18"/>
      <c r="AL901" s="18"/>
      <c r="AM901" s="18"/>
    </row>
    <row r="902" spans="1:39" ht="15.75" customHeight="1">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c r="AA902" s="18"/>
      <c r="AB902" s="18"/>
      <c r="AC902" s="18"/>
      <c r="AD902" s="18"/>
      <c r="AE902" s="18"/>
      <c r="AF902" s="18"/>
      <c r="AG902" s="18"/>
      <c r="AH902" s="18"/>
      <c r="AI902" s="18"/>
      <c r="AJ902" s="18"/>
      <c r="AK902" s="18"/>
      <c r="AL902" s="18"/>
      <c r="AM902" s="18"/>
    </row>
    <row r="903" spans="1:39" ht="15.75" customHeight="1">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c r="AA903" s="18"/>
      <c r="AB903" s="18"/>
      <c r="AC903" s="18"/>
      <c r="AD903" s="18"/>
      <c r="AE903" s="18"/>
      <c r="AF903" s="18"/>
      <c r="AG903" s="18"/>
      <c r="AH903" s="18"/>
      <c r="AI903" s="18"/>
      <c r="AJ903" s="18"/>
      <c r="AK903" s="18"/>
      <c r="AL903" s="18"/>
      <c r="AM903" s="18"/>
    </row>
    <row r="904" spans="1:39" ht="15.75" customHeight="1">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c r="AA904" s="18"/>
      <c r="AB904" s="18"/>
      <c r="AC904" s="18"/>
      <c r="AD904" s="18"/>
      <c r="AE904" s="18"/>
      <c r="AF904" s="18"/>
      <c r="AG904" s="18"/>
      <c r="AH904" s="18"/>
      <c r="AI904" s="18"/>
      <c r="AJ904" s="18"/>
      <c r="AK904" s="18"/>
      <c r="AL904" s="18"/>
      <c r="AM904" s="18"/>
    </row>
    <row r="905" spans="1:39" ht="15.75" customHeight="1">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c r="AA905" s="18"/>
      <c r="AB905" s="18"/>
      <c r="AC905" s="18"/>
      <c r="AD905" s="18"/>
      <c r="AE905" s="18"/>
      <c r="AF905" s="18"/>
      <c r="AG905" s="18"/>
      <c r="AH905" s="18"/>
      <c r="AI905" s="18"/>
      <c r="AJ905" s="18"/>
      <c r="AK905" s="18"/>
      <c r="AL905" s="18"/>
      <c r="AM905" s="18"/>
    </row>
    <row r="906" spans="1:39" ht="15.75" customHeight="1">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c r="AA906" s="18"/>
      <c r="AB906" s="18"/>
      <c r="AC906" s="18"/>
      <c r="AD906" s="18"/>
      <c r="AE906" s="18"/>
      <c r="AF906" s="18"/>
      <c r="AG906" s="18"/>
      <c r="AH906" s="18"/>
      <c r="AI906" s="18"/>
      <c r="AJ906" s="18"/>
      <c r="AK906" s="18"/>
      <c r="AL906" s="18"/>
      <c r="AM906" s="18"/>
    </row>
    <row r="907" spans="1:39" ht="15.75" customHeight="1">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c r="AA907" s="18"/>
      <c r="AB907" s="18"/>
      <c r="AC907" s="18"/>
      <c r="AD907" s="18"/>
      <c r="AE907" s="18"/>
      <c r="AF907" s="18"/>
      <c r="AG907" s="18"/>
      <c r="AH907" s="18"/>
      <c r="AI907" s="18"/>
      <c r="AJ907" s="18"/>
      <c r="AK907" s="18"/>
      <c r="AL907" s="18"/>
      <c r="AM907" s="18"/>
    </row>
    <row r="908" spans="1:39" ht="15.75" customHeight="1">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c r="AA908" s="18"/>
      <c r="AB908" s="18"/>
      <c r="AC908" s="18"/>
      <c r="AD908" s="18"/>
      <c r="AE908" s="18"/>
      <c r="AF908" s="18"/>
      <c r="AG908" s="18"/>
      <c r="AH908" s="18"/>
      <c r="AI908" s="18"/>
      <c r="AJ908" s="18"/>
      <c r="AK908" s="18"/>
      <c r="AL908" s="18"/>
      <c r="AM908" s="18"/>
    </row>
    <row r="909" spans="1:39" ht="15.75" customHeight="1">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c r="AA909" s="18"/>
      <c r="AB909" s="18"/>
      <c r="AC909" s="18"/>
      <c r="AD909" s="18"/>
      <c r="AE909" s="18"/>
      <c r="AF909" s="18"/>
      <c r="AG909" s="18"/>
      <c r="AH909" s="18"/>
      <c r="AI909" s="18"/>
      <c r="AJ909" s="18"/>
      <c r="AK909" s="18"/>
      <c r="AL909" s="18"/>
      <c r="AM909" s="18"/>
    </row>
    <row r="910" spans="1:39" ht="15.75" customHeight="1">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c r="AA910" s="18"/>
      <c r="AB910" s="18"/>
      <c r="AC910" s="18"/>
      <c r="AD910" s="18"/>
      <c r="AE910" s="18"/>
      <c r="AF910" s="18"/>
      <c r="AG910" s="18"/>
      <c r="AH910" s="18"/>
      <c r="AI910" s="18"/>
      <c r="AJ910" s="18"/>
      <c r="AK910" s="18"/>
      <c r="AL910" s="18"/>
      <c r="AM910" s="18"/>
    </row>
    <row r="911" spans="1:39" ht="15.75" customHeight="1">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c r="AA911" s="18"/>
      <c r="AB911" s="18"/>
      <c r="AC911" s="18"/>
      <c r="AD911" s="18"/>
      <c r="AE911" s="18"/>
      <c r="AF911" s="18"/>
      <c r="AG911" s="18"/>
      <c r="AH911" s="18"/>
      <c r="AI911" s="18"/>
      <c r="AJ911" s="18"/>
      <c r="AK911" s="18"/>
      <c r="AL911" s="18"/>
      <c r="AM911" s="18"/>
    </row>
    <row r="912" spans="1:39" ht="15.75" customHeight="1">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c r="AA912" s="18"/>
      <c r="AB912" s="18"/>
      <c r="AC912" s="18"/>
      <c r="AD912" s="18"/>
      <c r="AE912" s="18"/>
      <c r="AF912" s="18"/>
      <c r="AG912" s="18"/>
      <c r="AH912" s="18"/>
      <c r="AI912" s="18"/>
      <c r="AJ912" s="18"/>
      <c r="AK912" s="18"/>
      <c r="AL912" s="18"/>
      <c r="AM912" s="18"/>
    </row>
    <row r="913" spans="1:39" ht="15.75" customHeight="1">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c r="AA913" s="18"/>
      <c r="AB913" s="18"/>
      <c r="AC913" s="18"/>
      <c r="AD913" s="18"/>
      <c r="AE913" s="18"/>
      <c r="AF913" s="18"/>
      <c r="AG913" s="18"/>
      <c r="AH913" s="18"/>
      <c r="AI913" s="18"/>
      <c r="AJ913" s="18"/>
      <c r="AK913" s="18"/>
      <c r="AL913" s="18"/>
      <c r="AM913" s="18"/>
    </row>
    <row r="914" spans="1:39" ht="15.75" customHeight="1">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c r="AA914" s="18"/>
      <c r="AB914" s="18"/>
      <c r="AC914" s="18"/>
      <c r="AD914" s="18"/>
      <c r="AE914" s="18"/>
      <c r="AF914" s="18"/>
      <c r="AG914" s="18"/>
      <c r="AH914" s="18"/>
      <c r="AI914" s="18"/>
      <c r="AJ914" s="18"/>
      <c r="AK914" s="18"/>
      <c r="AL914" s="18"/>
      <c r="AM914" s="18"/>
    </row>
    <row r="915" spans="1:39" ht="15.75" customHeight="1">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c r="AA915" s="18"/>
      <c r="AB915" s="18"/>
      <c r="AC915" s="18"/>
      <c r="AD915" s="18"/>
      <c r="AE915" s="18"/>
      <c r="AF915" s="18"/>
      <c r="AG915" s="18"/>
      <c r="AH915" s="18"/>
      <c r="AI915" s="18"/>
      <c r="AJ915" s="18"/>
      <c r="AK915" s="18"/>
      <c r="AL915" s="18"/>
      <c r="AM915" s="18"/>
    </row>
    <row r="916" spans="1:39" ht="15.75" customHeight="1">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c r="AA916" s="18"/>
      <c r="AB916" s="18"/>
      <c r="AC916" s="18"/>
      <c r="AD916" s="18"/>
      <c r="AE916" s="18"/>
      <c r="AF916" s="18"/>
      <c r="AG916" s="18"/>
      <c r="AH916" s="18"/>
      <c r="AI916" s="18"/>
      <c r="AJ916" s="18"/>
      <c r="AK916" s="18"/>
      <c r="AL916" s="18"/>
      <c r="AM916" s="18"/>
    </row>
    <row r="917" spans="1:39" ht="15.75" customHeight="1">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c r="AA917" s="18"/>
      <c r="AB917" s="18"/>
      <c r="AC917" s="18"/>
      <c r="AD917" s="18"/>
      <c r="AE917" s="18"/>
      <c r="AF917" s="18"/>
      <c r="AG917" s="18"/>
      <c r="AH917" s="18"/>
      <c r="AI917" s="18"/>
      <c r="AJ917" s="18"/>
      <c r="AK917" s="18"/>
      <c r="AL917" s="18"/>
      <c r="AM917" s="18"/>
    </row>
    <row r="918" spans="1:39" ht="15.75" customHeight="1">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c r="AA918" s="18"/>
      <c r="AB918" s="18"/>
      <c r="AC918" s="18"/>
      <c r="AD918" s="18"/>
      <c r="AE918" s="18"/>
      <c r="AF918" s="18"/>
      <c r="AG918" s="18"/>
      <c r="AH918" s="18"/>
      <c r="AI918" s="18"/>
      <c r="AJ918" s="18"/>
      <c r="AK918" s="18"/>
      <c r="AL918" s="18"/>
      <c r="AM918" s="18"/>
    </row>
    <row r="919" spans="1:39" ht="15.75" customHeight="1">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c r="AA919" s="18"/>
      <c r="AB919" s="18"/>
      <c r="AC919" s="18"/>
      <c r="AD919" s="18"/>
      <c r="AE919" s="18"/>
      <c r="AF919" s="18"/>
      <c r="AG919" s="18"/>
      <c r="AH919" s="18"/>
      <c r="AI919" s="18"/>
      <c r="AJ919" s="18"/>
      <c r="AK919" s="18"/>
      <c r="AL919" s="18"/>
      <c r="AM919" s="18"/>
    </row>
    <row r="920" spans="1:39" ht="15.75" customHeight="1">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c r="AA920" s="18"/>
      <c r="AB920" s="18"/>
      <c r="AC920" s="18"/>
      <c r="AD920" s="18"/>
      <c r="AE920" s="18"/>
      <c r="AF920" s="18"/>
      <c r="AG920" s="18"/>
      <c r="AH920" s="18"/>
      <c r="AI920" s="18"/>
      <c r="AJ920" s="18"/>
      <c r="AK920" s="18"/>
      <c r="AL920" s="18"/>
      <c r="AM920" s="18"/>
    </row>
    <row r="921" spans="1:39" ht="15.75" customHeight="1">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c r="AA921" s="18"/>
      <c r="AB921" s="18"/>
      <c r="AC921" s="18"/>
      <c r="AD921" s="18"/>
      <c r="AE921" s="18"/>
      <c r="AF921" s="18"/>
      <c r="AG921" s="18"/>
      <c r="AH921" s="18"/>
      <c r="AI921" s="18"/>
      <c r="AJ921" s="18"/>
      <c r="AK921" s="18"/>
      <c r="AL921" s="18"/>
      <c r="AM921" s="18"/>
    </row>
    <row r="922" spans="1:39" ht="15.75" customHeight="1">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c r="AA922" s="18"/>
      <c r="AB922" s="18"/>
      <c r="AC922" s="18"/>
      <c r="AD922" s="18"/>
      <c r="AE922" s="18"/>
      <c r="AF922" s="18"/>
      <c r="AG922" s="18"/>
      <c r="AH922" s="18"/>
      <c r="AI922" s="18"/>
      <c r="AJ922" s="18"/>
      <c r="AK922" s="18"/>
      <c r="AL922" s="18"/>
      <c r="AM922" s="18"/>
    </row>
    <row r="923" spans="1:39" ht="15.75" customHeight="1">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c r="AA923" s="18"/>
      <c r="AB923" s="18"/>
      <c r="AC923" s="18"/>
      <c r="AD923" s="18"/>
      <c r="AE923" s="18"/>
      <c r="AF923" s="18"/>
      <c r="AG923" s="18"/>
      <c r="AH923" s="18"/>
      <c r="AI923" s="18"/>
      <c r="AJ923" s="18"/>
      <c r="AK923" s="18"/>
      <c r="AL923" s="18"/>
      <c r="AM923" s="18"/>
    </row>
    <row r="924" spans="1:39" ht="15.75" customHeight="1">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c r="AA924" s="18"/>
      <c r="AB924" s="18"/>
      <c r="AC924" s="18"/>
      <c r="AD924" s="18"/>
      <c r="AE924" s="18"/>
      <c r="AF924" s="18"/>
      <c r="AG924" s="18"/>
      <c r="AH924" s="18"/>
      <c r="AI924" s="18"/>
      <c r="AJ924" s="18"/>
      <c r="AK924" s="18"/>
      <c r="AL924" s="18"/>
      <c r="AM924" s="18"/>
    </row>
    <row r="925" spans="1:39" ht="15.75" customHeight="1">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c r="AA925" s="18"/>
      <c r="AB925" s="18"/>
      <c r="AC925" s="18"/>
      <c r="AD925" s="18"/>
      <c r="AE925" s="18"/>
      <c r="AF925" s="18"/>
      <c r="AG925" s="18"/>
      <c r="AH925" s="18"/>
      <c r="AI925" s="18"/>
      <c r="AJ925" s="18"/>
      <c r="AK925" s="18"/>
      <c r="AL925" s="18"/>
      <c r="AM925" s="18"/>
    </row>
    <row r="926" spans="1:39" ht="15.75" customHeight="1">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c r="AA926" s="18"/>
      <c r="AB926" s="18"/>
      <c r="AC926" s="18"/>
      <c r="AD926" s="18"/>
      <c r="AE926" s="18"/>
      <c r="AF926" s="18"/>
      <c r="AG926" s="18"/>
      <c r="AH926" s="18"/>
      <c r="AI926" s="18"/>
      <c r="AJ926" s="18"/>
      <c r="AK926" s="18"/>
      <c r="AL926" s="18"/>
      <c r="AM926" s="18"/>
    </row>
    <row r="927" spans="1:39" ht="15.75" customHeight="1">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c r="AA927" s="18"/>
      <c r="AB927" s="18"/>
      <c r="AC927" s="18"/>
      <c r="AD927" s="18"/>
      <c r="AE927" s="18"/>
      <c r="AF927" s="18"/>
      <c r="AG927" s="18"/>
      <c r="AH927" s="18"/>
      <c r="AI927" s="18"/>
      <c r="AJ927" s="18"/>
      <c r="AK927" s="18"/>
      <c r="AL927" s="18"/>
      <c r="AM927" s="18"/>
    </row>
    <row r="928" spans="1:39" ht="15.75" customHeight="1">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c r="AA928" s="18"/>
      <c r="AB928" s="18"/>
      <c r="AC928" s="18"/>
      <c r="AD928" s="18"/>
      <c r="AE928" s="18"/>
      <c r="AF928" s="18"/>
      <c r="AG928" s="18"/>
      <c r="AH928" s="18"/>
      <c r="AI928" s="18"/>
      <c r="AJ928" s="18"/>
      <c r="AK928" s="18"/>
      <c r="AL928" s="18"/>
      <c r="AM928" s="18"/>
    </row>
    <row r="929" spans="1:39" ht="15.75" customHeight="1">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c r="AA929" s="18"/>
      <c r="AB929" s="18"/>
      <c r="AC929" s="18"/>
      <c r="AD929" s="18"/>
      <c r="AE929" s="18"/>
      <c r="AF929" s="18"/>
      <c r="AG929" s="18"/>
      <c r="AH929" s="18"/>
      <c r="AI929" s="18"/>
      <c r="AJ929" s="18"/>
      <c r="AK929" s="18"/>
      <c r="AL929" s="18"/>
      <c r="AM929" s="18"/>
    </row>
    <row r="930" spans="1:39" ht="15.75" customHeight="1">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c r="AA930" s="18"/>
      <c r="AB930" s="18"/>
      <c r="AC930" s="18"/>
      <c r="AD930" s="18"/>
      <c r="AE930" s="18"/>
      <c r="AF930" s="18"/>
      <c r="AG930" s="18"/>
      <c r="AH930" s="18"/>
      <c r="AI930" s="18"/>
      <c r="AJ930" s="18"/>
      <c r="AK930" s="18"/>
      <c r="AL930" s="18"/>
      <c r="AM930" s="18"/>
    </row>
    <row r="931" spans="1:39" ht="15.75" customHeight="1">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c r="AA931" s="18"/>
      <c r="AB931" s="18"/>
      <c r="AC931" s="18"/>
      <c r="AD931" s="18"/>
      <c r="AE931" s="18"/>
      <c r="AF931" s="18"/>
      <c r="AG931" s="18"/>
      <c r="AH931" s="18"/>
      <c r="AI931" s="18"/>
      <c r="AJ931" s="18"/>
      <c r="AK931" s="18"/>
      <c r="AL931" s="18"/>
      <c r="AM931" s="18"/>
    </row>
    <row r="932" spans="1:39" ht="15.75" customHeight="1">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c r="AA932" s="18"/>
      <c r="AB932" s="18"/>
      <c r="AC932" s="18"/>
      <c r="AD932" s="18"/>
      <c r="AE932" s="18"/>
      <c r="AF932" s="18"/>
      <c r="AG932" s="18"/>
      <c r="AH932" s="18"/>
      <c r="AI932" s="18"/>
      <c r="AJ932" s="18"/>
      <c r="AK932" s="18"/>
      <c r="AL932" s="18"/>
      <c r="AM932" s="18"/>
    </row>
    <row r="933" spans="1:39" ht="15.75" customHeight="1">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c r="AA933" s="18"/>
      <c r="AB933" s="18"/>
      <c r="AC933" s="18"/>
      <c r="AD933" s="18"/>
      <c r="AE933" s="18"/>
      <c r="AF933" s="18"/>
      <c r="AG933" s="18"/>
      <c r="AH933" s="18"/>
      <c r="AI933" s="18"/>
      <c r="AJ933" s="18"/>
      <c r="AK933" s="18"/>
      <c r="AL933" s="18"/>
      <c r="AM933" s="18"/>
    </row>
    <row r="934" spans="1:39" ht="15.75" customHeight="1">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c r="AA934" s="18"/>
      <c r="AB934" s="18"/>
      <c r="AC934" s="18"/>
      <c r="AD934" s="18"/>
      <c r="AE934" s="18"/>
      <c r="AF934" s="18"/>
      <c r="AG934" s="18"/>
      <c r="AH934" s="18"/>
      <c r="AI934" s="18"/>
      <c r="AJ934" s="18"/>
      <c r="AK934" s="18"/>
      <c r="AL934" s="18"/>
      <c r="AM934" s="18"/>
    </row>
    <row r="935" spans="1:39" ht="15.75" customHeight="1">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c r="AA935" s="18"/>
      <c r="AB935" s="18"/>
      <c r="AC935" s="18"/>
      <c r="AD935" s="18"/>
      <c r="AE935" s="18"/>
      <c r="AF935" s="18"/>
      <c r="AG935" s="18"/>
      <c r="AH935" s="18"/>
      <c r="AI935" s="18"/>
      <c r="AJ935" s="18"/>
      <c r="AK935" s="18"/>
      <c r="AL935" s="18"/>
      <c r="AM935" s="18"/>
    </row>
    <row r="936" spans="1:39" ht="15.75" customHeight="1">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c r="AA936" s="18"/>
      <c r="AB936" s="18"/>
      <c r="AC936" s="18"/>
      <c r="AD936" s="18"/>
      <c r="AE936" s="18"/>
      <c r="AF936" s="18"/>
      <c r="AG936" s="18"/>
      <c r="AH936" s="18"/>
      <c r="AI936" s="18"/>
      <c r="AJ936" s="18"/>
      <c r="AK936" s="18"/>
      <c r="AL936" s="18"/>
      <c r="AM936" s="18"/>
    </row>
    <row r="937" spans="1:39" ht="15.75" customHeight="1">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c r="AA937" s="18"/>
      <c r="AB937" s="18"/>
      <c r="AC937" s="18"/>
      <c r="AD937" s="18"/>
      <c r="AE937" s="18"/>
      <c r="AF937" s="18"/>
      <c r="AG937" s="18"/>
      <c r="AH937" s="18"/>
      <c r="AI937" s="18"/>
      <c r="AJ937" s="18"/>
      <c r="AK937" s="18"/>
      <c r="AL937" s="18"/>
      <c r="AM937" s="18"/>
    </row>
    <row r="938" spans="1:39" ht="15.75" customHeight="1">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c r="AA938" s="18"/>
      <c r="AB938" s="18"/>
      <c r="AC938" s="18"/>
      <c r="AD938" s="18"/>
      <c r="AE938" s="18"/>
      <c r="AF938" s="18"/>
      <c r="AG938" s="18"/>
      <c r="AH938" s="18"/>
      <c r="AI938" s="18"/>
      <c r="AJ938" s="18"/>
      <c r="AK938" s="18"/>
      <c r="AL938" s="18"/>
      <c r="AM938" s="18"/>
    </row>
    <row r="939" spans="1:39" ht="15.75" customHeight="1">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c r="AA939" s="18"/>
      <c r="AB939" s="18"/>
      <c r="AC939" s="18"/>
      <c r="AD939" s="18"/>
      <c r="AE939" s="18"/>
      <c r="AF939" s="18"/>
      <c r="AG939" s="18"/>
      <c r="AH939" s="18"/>
      <c r="AI939" s="18"/>
      <c r="AJ939" s="18"/>
      <c r="AK939" s="18"/>
      <c r="AL939" s="18"/>
      <c r="AM939" s="18"/>
    </row>
    <row r="940" spans="1:39" ht="15.75" customHeight="1">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c r="AA940" s="18"/>
      <c r="AB940" s="18"/>
      <c r="AC940" s="18"/>
      <c r="AD940" s="18"/>
      <c r="AE940" s="18"/>
      <c r="AF940" s="18"/>
      <c r="AG940" s="18"/>
      <c r="AH940" s="18"/>
      <c r="AI940" s="18"/>
      <c r="AJ940" s="18"/>
      <c r="AK940" s="18"/>
      <c r="AL940" s="18"/>
      <c r="AM940" s="18"/>
    </row>
    <row r="941" spans="1:39" ht="15.75" customHeight="1">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c r="AA941" s="18"/>
      <c r="AB941" s="18"/>
      <c r="AC941" s="18"/>
      <c r="AD941" s="18"/>
      <c r="AE941" s="18"/>
      <c r="AF941" s="18"/>
      <c r="AG941" s="18"/>
      <c r="AH941" s="18"/>
      <c r="AI941" s="18"/>
      <c r="AJ941" s="18"/>
      <c r="AK941" s="18"/>
      <c r="AL941" s="18"/>
      <c r="AM941" s="18"/>
    </row>
    <row r="942" spans="1:39" ht="15.75" customHeight="1">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c r="AA942" s="18"/>
      <c r="AB942" s="18"/>
      <c r="AC942" s="18"/>
      <c r="AD942" s="18"/>
      <c r="AE942" s="18"/>
      <c r="AF942" s="18"/>
      <c r="AG942" s="18"/>
      <c r="AH942" s="18"/>
      <c r="AI942" s="18"/>
      <c r="AJ942" s="18"/>
      <c r="AK942" s="18"/>
      <c r="AL942" s="18"/>
      <c r="AM942" s="18"/>
    </row>
    <row r="943" spans="1:39" ht="15.75" customHeight="1">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c r="AA943" s="18"/>
      <c r="AB943" s="18"/>
      <c r="AC943" s="18"/>
      <c r="AD943" s="18"/>
      <c r="AE943" s="18"/>
      <c r="AF943" s="18"/>
      <c r="AG943" s="18"/>
      <c r="AH943" s="18"/>
      <c r="AI943" s="18"/>
      <c r="AJ943" s="18"/>
      <c r="AK943" s="18"/>
      <c r="AL943" s="18"/>
      <c r="AM943" s="18"/>
    </row>
    <row r="944" spans="1:39" ht="15.75" customHeight="1">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c r="AA944" s="18"/>
      <c r="AB944" s="18"/>
      <c r="AC944" s="18"/>
      <c r="AD944" s="18"/>
      <c r="AE944" s="18"/>
      <c r="AF944" s="18"/>
      <c r="AG944" s="18"/>
      <c r="AH944" s="18"/>
      <c r="AI944" s="18"/>
      <c r="AJ944" s="18"/>
      <c r="AK944" s="18"/>
      <c r="AL944" s="18"/>
      <c r="AM944" s="18"/>
    </row>
    <row r="945" spans="1:39" ht="15.75" customHeight="1">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c r="AA945" s="18"/>
      <c r="AB945" s="18"/>
      <c r="AC945" s="18"/>
      <c r="AD945" s="18"/>
      <c r="AE945" s="18"/>
      <c r="AF945" s="18"/>
      <c r="AG945" s="18"/>
      <c r="AH945" s="18"/>
      <c r="AI945" s="18"/>
      <c r="AJ945" s="18"/>
      <c r="AK945" s="18"/>
      <c r="AL945" s="18"/>
      <c r="AM945" s="18"/>
    </row>
    <row r="946" spans="1:39" ht="15.75" customHeight="1">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c r="AA946" s="18"/>
      <c r="AB946" s="18"/>
      <c r="AC946" s="18"/>
      <c r="AD946" s="18"/>
      <c r="AE946" s="18"/>
      <c r="AF946" s="18"/>
      <c r="AG946" s="18"/>
      <c r="AH946" s="18"/>
      <c r="AI946" s="18"/>
      <c r="AJ946" s="18"/>
      <c r="AK946" s="18"/>
      <c r="AL946" s="18"/>
      <c r="AM946" s="18"/>
    </row>
    <row r="947" spans="1:39" ht="15.75" customHeight="1">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c r="AA947" s="18"/>
      <c r="AB947" s="18"/>
      <c r="AC947" s="18"/>
      <c r="AD947" s="18"/>
      <c r="AE947" s="18"/>
      <c r="AF947" s="18"/>
      <c r="AG947" s="18"/>
      <c r="AH947" s="18"/>
      <c r="AI947" s="18"/>
      <c r="AJ947" s="18"/>
      <c r="AK947" s="18"/>
      <c r="AL947" s="18"/>
      <c r="AM947" s="18"/>
    </row>
    <row r="948" spans="1:39" ht="15.75" customHeight="1">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c r="AA948" s="18"/>
      <c r="AB948" s="18"/>
      <c r="AC948" s="18"/>
      <c r="AD948" s="18"/>
      <c r="AE948" s="18"/>
      <c r="AF948" s="18"/>
      <c r="AG948" s="18"/>
      <c r="AH948" s="18"/>
      <c r="AI948" s="18"/>
      <c r="AJ948" s="18"/>
      <c r="AK948" s="18"/>
      <c r="AL948" s="18"/>
      <c r="AM948" s="18"/>
    </row>
    <row r="949" spans="1:39" ht="15.75" customHeight="1">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c r="AA949" s="18"/>
      <c r="AB949" s="18"/>
      <c r="AC949" s="18"/>
      <c r="AD949" s="18"/>
      <c r="AE949" s="18"/>
      <c r="AF949" s="18"/>
      <c r="AG949" s="18"/>
      <c r="AH949" s="18"/>
      <c r="AI949" s="18"/>
      <c r="AJ949" s="18"/>
      <c r="AK949" s="18"/>
      <c r="AL949" s="18"/>
      <c r="AM949" s="18"/>
    </row>
    <row r="950" spans="1:39" ht="15.75" customHeight="1">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c r="AA950" s="18"/>
      <c r="AB950" s="18"/>
      <c r="AC950" s="18"/>
      <c r="AD950" s="18"/>
      <c r="AE950" s="18"/>
      <c r="AF950" s="18"/>
      <c r="AG950" s="18"/>
      <c r="AH950" s="18"/>
      <c r="AI950" s="18"/>
      <c r="AJ950" s="18"/>
      <c r="AK950" s="18"/>
      <c r="AL950" s="18"/>
      <c r="AM950" s="18"/>
    </row>
    <row r="951" spans="1:39" ht="15.75" customHeight="1">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c r="AA951" s="18"/>
      <c r="AB951" s="18"/>
      <c r="AC951" s="18"/>
      <c r="AD951" s="18"/>
      <c r="AE951" s="18"/>
      <c r="AF951" s="18"/>
      <c r="AG951" s="18"/>
      <c r="AH951" s="18"/>
      <c r="AI951" s="18"/>
      <c r="AJ951" s="18"/>
      <c r="AK951" s="18"/>
      <c r="AL951" s="18"/>
      <c r="AM951" s="18"/>
    </row>
    <row r="952" spans="1:39" ht="15.75" customHeight="1">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c r="AA952" s="18"/>
      <c r="AB952" s="18"/>
      <c r="AC952" s="18"/>
      <c r="AD952" s="18"/>
      <c r="AE952" s="18"/>
      <c r="AF952" s="18"/>
      <c r="AG952" s="18"/>
      <c r="AH952" s="18"/>
      <c r="AI952" s="18"/>
      <c r="AJ952" s="18"/>
      <c r="AK952" s="18"/>
      <c r="AL952" s="18"/>
      <c r="AM952" s="18"/>
    </row>
    <row r="953" spans="1:39" ht="15.75" customHeight="1">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c r="AA953" s="18"/>
      <c r="AB953" s="18"/>
      <c r="AC953" s="18"/>
      <c r="AD953" s="18"/>
      <c r="AE953" s="18"/>
      <c r="AF953" s="18"/>
      <c r="AG953" s="18"/>
      <c r="AH953" s="18"/>
      <c r="AI953" s="18"/>
      <c r="AJ953" s="18"/>
      <c r="AK953" s="18"/>
      <c r="AL953" s="18"/>
      <c r="AM953" s="18"/>
    </row>
    <row r="954" spans="1:39" ht="15.75" customHeight="1">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c r="AA954" s="18"/>
      <c r="AB954" s="18"/>
      <c r="AC954" s="18"/>
      <c r="AD954" s="18"/>
      <c r="AE954" s="18"/>
      <c r="AF954" s="18"/>
      <c r="AG954" s="18"/>
      <c r="AH954" s="18"/>
      <c r="AI954" s="18"/>
      <c r="AJ954" s="18"/>
      <c r="AK954" s="18"/>
      <c r="AL954" s="18"/>
      <c r="AM954" s="18"/>
    </row>
    <row r="955" spans="1:39" ht="15.75" customHeight="1">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c r="AA955" s="18"/>
      <c r="AB955" s="18"/>
      <c r="AC955" s="18"/>
      <c r="AD955" s="18"/>
      <c r="AE955" s="18"/>
      <c r="AF955" s="18"/>
      <c r="AG955" s="18"/>
      <c r="AH955" s="18"/>
      <c r="AI955" s="18"/>
      <c r="AJ955" s="18"/>
      <c r="AK955" s="18"/>
      <c r="AL955" s="18"/>
      <c r="AM955" s="18"/>
    </row>
    <row r="956" spans="1:39" ht="15.75" customHeight="1">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c r="AA956" s="18"/>
      <c r="AB956" s="18"/>
      <c r="AC956" s="18"/>
      <c r="AD956" s="18"/>
      <c r="AE956" s="18"/>
      <c r="AF956" s="18"/>
      <c r="AG956" s="18"/>
      <c r="AH956" s="18"/>
      <c r="AI956" s="18"/>
      <c r="AJ956" s="18"/>
      <c r="AK956" s="18"/>
      <c r="AL956" s="18"/>
      <c r="AM956" s="18"/>
    </row>
    <row r="957" spans="1:39" ht="15.75" customHeight="1">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c r="AA957" s="18"/>
      <c r="AB957" s="18"/>
      <c r="AC957" s="18"/>
      <c r="AD957" s="18"/>
      <c r="AE957" s="18"/>
      <c r="AF957" s="18"/>
      <c r="AG957" s="18"/>
      <c r="AH957" s="18"/>
      <c r="AI957" s="18"/>
      <c r="AJ957" s="18"/>
      <c r="AK957" s="18"/>
      <c r="AL957" s="18"/>
      <c r="AM957" s="18"/>
    </row>
    <row r="958" spans="1:39" ht="15.75" customHeight="1">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c r="AA958" s="18"/>
      <c r="AB958" s="18"/>
      <c r="AC958" s="18"/>
      <c r="AD958" s="18"/>
      <c r="AE958" s="18"/>
      <c r="AF958" s="18"/>
      <c r="AG958" s="18"/>
      <c r="AH958" s="18"/>
      <c r="AI958" s="18"/>
      <c r="AJ958" s="18"/>
      <c r="AK958" s="18"/>
      <c r="AL958" s="18"/>
      <c r="AM958" s="18"/>
    </row>
    <row r="959" spans="1:39" ht="15.75" customHeight="1">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c r="AA959" s="18"/>
      <c r="AB959" s="18"/>
      <c r="AC959" s="18"/>
      <c r="AD959" s="18"/>
      <c r="AE959" s="18"/>
      <c r="AF959" s="18"/>
      <c r="AG959" s="18"/>
      <c r="AH959" s="18"/>
      <c r="AI959" s="18"/>
      <c r="AJ959" s="18"/>
      <c r="AK959" s="18"/>
      <c r="AL959" s="18"/>
      <c r="AM959" s="18"/>
    </row>
    <row r="960" spans="1:39" ht="15.75" customHeight="1">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c r="AA960" s="18"/>
      <c r="AB960" s="18"/>
      <c r="AC960" s="18"/>
      <c r="AD960" s="18"/>
      <c r="AE960" s="18"/>
      <c r="AF960" s="18"/>
      <c r="AG960" s="18"/>
      <c r="AH960" s="18"/>
      <c r="AI960" s="18"/>
      <c r="AJ960" s="18"/>
      <c r="AK960" s="18"/>
      <c r="AL960" s="18"/>
      <c r="AM960" s="18"/>
    </row>
    <row r="961" spans="1:39" ht="15.75" customHeight="1">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c r="AA961" s="18"/>
      <c r="AB961" s="18"/>
      <c r="AC961" s="18"/>
      <c r="AD961" s="18"/>
      <c r="AE961" s="18"/>
      <c r="AF961" s="18"/>
      <c r="AG961" s="18"/>
      <c r="AH961" s="18"/>
      <c r="AI961" s="18"/>
      <c r="AJ961" s="18"/>
      <c r="AK961" s="18"/>
      <c r="AL961" s="18"/>
      <c r="AM961" s="18"/>
    </row>
    <row r="962" spans="1:39" ht="15.75" customHeight="1">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c r="AA962" s="18"/>
      <c r="AB962" s="18"/>
      <c r="AC962" s="18"/>
      <c r="AD962" s="18"/>
      <c r="AE962" s="18"/>
      <c r="AF962" s="18"/>
      <c r="AG962" s="18"/>
      <c r="AH962" s="18"/>
      <c r="AI962" s="18"/>
      <c r="AJ962" s="18"/>
      <c r="AK962" s="18"/>
      <c r="AL962" s="18"/>
      <c r="AM962" s="18"/>
    </row>
    <row r="963" spans="1:39" ht="15.75" customHeight="1">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c r="AA963" s="18"/>
      <c r="AB963" s="18"/>
      <c r="AC963" s="18"/>
      <c r="AD963" s="18"/>
      <c r="AE963" s="18"/>
      <c r="AF963" s="18"/>
      <c r="AG963" s="18"/>
      <c r="AH963" s="18"/>
      <c r="AI963" s="18"/>
      <c r="AJ963" s="18"/>
      <c r="AK963" s="18"/>
      <c r="AL963" s="18"/>
      <c r="AM963" s="18"/>
    </row>
    <row r="964" spans="1:39" ht="15.75" customHeight="1">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c r="AA964" s="18"/>
      <c r="AB964" s="18"/>
      <c r="AC964" s="18"/>
      <c r="AD964" s="18"/>
      <c r="AE964" s="18"/>
      <c r="AF964" s="18"/>
      <c r="AG964" s="18"/>
      <c r="AH964" s="18"/>
      <c r="AI964" s="18"/>
      <c r="AJ964" s="18"/>
      <c r="AK964" s="18"/>
      <c r="AL964" s="18"/>
      <c r="AM964" s="18"/>
    </row>
    <row r="965" spans="1:39" ht="15.75" customHeight="1">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c r="AA965" s="18"/>
      <c r="AB965" s="18"/>
      <c r="AC965" s="18"/>
      <c r="AD965" s="18"/>
      <c r="AE965" s="18"/>
      <c r="AF965" s="18"/>
      <c r="AG965" s="18"/>
      <c r="AH965" s="18"/>
      <c r="AI965" s="18"/>
      <c r="AJ965" s="18"/>
      <c r="AK965" s="18"/>
      <c r="AL965" s="18"/>
      <c r="AM965" s="18"/>
    </row>
    <row r="966" spans="1:39" ht="15.75" customHeight="1">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c r="AA966" s="18"/>
      <c r="AB966" s="18"/>
      <c r="AC966" s="18"/>
      <c r="AD966" s="18"/>
      <c r="AE966" s="18"/>
      <c r="AF966" s="18"/>
      <c r="AG966" s="18"/>
      <c r="AH966" s="18"/>
      <c r="AI966" s="18"/>
      <c r="AJ966" s="18"/>
      <c r="AK966" s="18"/>
      <c r="AL966" s="18"/>
      <c r="AM966" s="18"/>
    </row>
    <row r="967" spans="1:39" ht="15.75" customHeight="1">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c r="AA967" s="18"/>
      <c r="AB967" s="18"/>
      <c r="AC967" s="18"/>
      <c r="AD967" s="18"/>
      <c r="AE967" s="18"/>
      <c r="AF967" s="18"/>
      <c r="AG967" s="18"/>
      <c r="AH967" s="18"/>
      <c r="AI967" s="18"/>
      <c r="AJ967" s="18"/>
      <c r="AK967" s="18"/>
      <c r="AL967" s="18"/>
      <c r="AM967" s="18"/>
    </row>
    <row r="968" spans="1:39" ht="15.75" customHeight="1">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c r="AA968" s="18"/>
      <c r="AB968" s="18"/>
      <c r="AC968" s="18"/>
      <c r="AD968" s="18"/>
      <c r="AE968" s="18"/>
      <c r="AF968" s="18"/>
      <c r="AG968" s="18"/>
      <c r="AH968" s="18"/>
      <c r="AI968" s="18"/>
      <c r="AJ968" s="18"/>
      <c r="AK968" s="18"/>
      <c r="AL968" s="18"/>
      <c r="AM968" s="18"/>
    </row>
    <row r="969" spans="1:39" ht="15.75" customHeight="1">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c r="AA969" s="18"/>
      <c r="AB969" s="18"/>
      <c r="AC969" s="18"/>
      <c r="AD969" s="18"/>
      <c r="AE969" s="18"/>
      <c r="AF969" s="18"/>
      <c r="AG969" s="18"/>
      <c r="AH969" s="18"/>
      <c r="AI969" s="18"/>
      <c r="AJ969" s="18"/>
      <c r="AK969" s="18"/>
      <c r="AL969" s="18"/>
      <c r="AM969" s="18"/>
    </row>
    <row r="970" spans="1:39" ht="15.75" customHeight="1">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c r="AA970" s="18"/>
      <c r="AB970" s="18"/>
      <c r="AC970" s="18"/>
      <c r="AD970" s="18"/>
      <c r="AE970" s="18"/>
      <c r="AF970" s="18"/>
      <c r="AG970" s="18"/>
      <c r="AH970" s="18"/>
      <c r="AI970" s="18"/>
      <c r="AJ970" s="18"/>
      <c r="AK970" s="18"/>
      <c r="AL970" s="18"/>
      <c r="AM970" s="18"/>
    </row>
    <row r="971" spans="1:39" ht="15.75" customHeight="1">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c r="AA971" s="18"/>
      <c r="AB971" s="18"/>
      <c r="AC971" s="18"/>
      <c r="AD971" s="18"/>
      <c r="AE971" s="18"/>
      <c r="AF971" s="18"/>
      <c r="AG971" s="18"/>
      <c r="AH971" s="18"/>
      <c r="AI971" s="18"/>
      <c r="AJ971" s="18"/>
      <c r="AK971" s="18"/>
      <c r="AL971" s="18"/>
      <c r="AM971" s="18"/>
    </row>
    <row r="972" spans="1:39" ht="15.75" customHeight="1">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c r="AA972" s="18"/>
      <c r="AB972" s="18"/>
      <c r="AC972" s="18"/>
      <c r="AD972" s="18"/>
      <c r="AE972" s="18"/>
      <c r="AF972" s="18"/>
      <c r="AG972" s="18"/>
      <c r="AH972" s="18"/>
      <c r="AI972" s="18"/>
      <c r="AJ972" s="18"/>
      <c r="AK972" s="18"/>
      <c r="AL972" s="18"/>
      <c r="AM972" s="18"/>
    </row>
    <row r="973" spans="1:39" ht="15.75" customHeight="1">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c r="AA973" s="18"/>
      <c r="AB973" s="18"/>
      <c r="AC973" s="18"/>
      <c r="AD973" s="18"/>
      <c r="AE973" s="18"/>
      <c r="AF973" s="18"/>
      <c r="AG973" s="18"/>
      <c r="AH973" s="18"/>
      <c r="AI973" s="18"/>
      <c r="AJ973" s="18"/>
      <c r="AK973" s="18"/>
      <c r="AL973" s="18"/>
      <c r="AM973" s="18"/>
    </row>
    <row r="974" spans="1:39" ht="15.75" customHeight="1">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c r="AA974" s="18"/>
      <c r="AB974" s="18"/>
      <c r="AC974" s="18"/>
      <c r="AD974" s="18"/>
      <c r="AE974" s="18"/>
      <c r="AF974" s="18"/>
      <c r="AG974" s="18"/>
      <c r="AH974" s="18"/>
      <c r="AI974" s="18"/>
      <c r="AJ974" s="18"/>
      <c r="AK974" s="18"/>
      <c r="AL974" s="18"/>
      <c r="AM974" s="18"/>
    </row>
    <row r="975" spans="1:39" ht="15.75" customHeight="1">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c r="AA975" s="18"/>
      <c r="AB975" s="18"/>
      <c r="AC975" s="18"/>
      <c r="AD975" s="18"/>
      <c r="AE975" s="18"/>
      <c r="AF975" s="18"/>
      <c r="AG975" s="18"/>
      <c r="AH975" s="18"/>
      <c r="AI975" s="18"/>
      <c r="AJ975" s="18"/>
      <c r="AK975" s="18"/>
      <c r="AL975" s="18"/>
      <c r="AM975" s="18"/>
    </row>
    <row r="976" spans="1:39" ht="15.75" customHeight="1">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c r="AA976" s="18"/>
      <c r="AB976" s="18"/>
      <c r="AC976" s="18"/>
      <c r="AD976" s="18"/>
      <c r="AE976" s="18"/>
      <c r="AF976" s="18"/>
      <c r="AG976" s="18"/>
      <c r="AH976" s="18"/>
      <c r="AI976" s="18"/>
      <c r="AJ976" s="18"/>
      <c r="AK976" s="18"/>
      <c r="AL976" s="18"/>
      <c r="AM976" s="18"/>
    </row>
    <row r="977" spans="1:39" ht="15.75" customHeight="1">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c r="AA977" s="18"/>
      <c r="AB977" s="18"/>
      <c r="AC977" s="18"/>
      <c r="AD977" s="18"/>
      <c r="AE977" s="18"/>
      <c r="AF977" s="18"/>
      <c r="AG977" s="18"/>
      <c r="AH977" s="18"/>
      <c r="AI977" s="18"/>
      <c r="AJ977" s="18"/>
      <c r="AK977" s="18"/>
      <c r="AL977" s="18"/>
      <c r="AM977" s="18"/>
    </row>
    <row r="978" spans="1:39" ht="15.75" customHeight="1">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c r="AA978" s="18"/>
      <c r="AB978" s="18"/>
      <c r="AC978" s="18"/>
      <c r="AD978" s="18"/>
      <c r="AE978" s="18"/>
      <c r="AF978" s="18"/>
      <c r="AG978" s="18"/>
      <c r="AH978" s="18"/>
      <c r="AI978" s="18"/>
      <c r="AJ978" s="18"/>
      <c r="AK978" s="18"/>
      <c r="AL978" s="18"/>
      <c r="AM978" s="18"/>
    </row>
    <row r="979" spans="1:39" ht="15.75" customHeight="1">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c r="AA979" s="18"/>
      <c r="AB979" s="18"/>
      <c r="AC979" s="18"/>
      <c r="AD979" s="18"/>
      <c r="AE979" s="18"/>
      <c r="AF979" s="18"/>
      <c r="AG979" s="18"/>
      <c r="AH979" s="18"/>
      <c r="AI979" s="18"/>
      <c r="AJ979" s="18"/>
      <c r="AK979" s="18"/>
      <c r="AL979" s="18"/>
      <c r="AM979" s="18"/>
    </row>
    <row r="980" spans="1:39" ht="15.75" customHeight="1">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c r="AA980" s="18"/>
      <c r="AB980" s="18"/>
      <c r="AC980" s="18"/>
      <c r="AD980" s="18"/>
      <c r="AE980" s="18"/>
      <c r="AF980" s="18"/>
      <c r="AG980" s="18"/>
      <c r="AH980" s="18"/>
      <c r="AI980" s="18"/>
      <c r="AJ980" s="18"/>
      <c r="AK980" s="18"/>
      <c r="AL980" s="18"/>
      <c r="AM980" s="18"/>
    </row>
    <row r="981" spans="1:39" ht="15.75" customHeight="1">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c r="AA981" s="18"/>
      <c r="AB981" s="18"/>
      <c r="AC981" s="18"/>
      <c r="AD981" s="18"/>
      <c r="AE981" s="18"/>
      <c r="AF981" s="18"/>
      <c r="AG981" s="18"/>
      <c r="AH981" s="18"/>
      <c r="AI981" s="18"/>
      <c r="AJ981" s="18"/>
      <c r="AK981" s="18"/>
      <c r="AL981" s="18"/>
      <c r="AM981" s="18"/>
    </row>
    <row r="982" spans="1:39" ht="15.75" customHeight="1">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c r="AA982" s="18"/>
      <c r="AB982" s="18"/>
      <c r="AC982" s="18"/>
      <c r="AD982" s="18"/>
      <c r="AE982" s="18"/>
      <c r="AF982" s="18"/>
      <c r="AG982" s="18"/>
      <c r="AH982" s="18"/>
      <c r="AI982" s="18"/>
      <c r="AJ982" s="18"/>
      <c r="AK982" s="18"/>
      <c r="AL982" s="18"/>
      <c r="AM982" s="18"/>
    </row>
    <row r="983" spans="1:39" ht="15.75" customHeight="1">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c r="AA983" s="18"/>
      <c r="AB983" s="18"/>
      <c r="AC983" s="18"/>
      <c r="AD983" s="18"/>
      <c r="AE983" s="18"/>
      <c r="AF983" s="18"/>
      <c r="AG983" s="18"/>
      <c r="AH983" s="18"/>
      <c r="AI983" s="18"/>
      <c r="AJ983" s="18"/>
      <c r="AK983" s="18"/>
      <c r="AL983" s="18"/>
      <c r="AM983" s="18"/>
    </row>
    <row r="984" spans="1:39" ht="15.75" customHeight="1">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c r="AA984" s="18"/>
      <c r="AB984" s="18"/>
      <c r="AC984" s="18"/>
      <c r="AD984" s="18"/>
      <c r="AE984" s="18"/>
      <c r="AF984" s="18"/>
      <c r="AG984" s="18"/>
      <c r="AH984" s="18"/>
      <c r="AI984" s="18"/>
      <c r="AJ984" s="18"/>
      <c r="AK984" s="18"/>
      <c r="AL984" s="18"/>
      <c r="AM984" s="18"/>
    </row>
    <row r="985" spans="1:39" ht="15.75" customHeight="1">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c r="AA985" s="18"/>
      <c r="AB985" s="18"/>
      <c r="AC985" s="18"/>
      <c r="AD985" s="18"/>
      <c r="AE985" s="18"/>
      <c r="AF985" s="18"/>
      <c r="AG985" s="18"/>
      <c r="AH985" s="18"/>
      <c r="AI985" s="18"/>
      <c r="AJ985" s="18"/>
      <c r="AK985" s="18"/>
      <c r="AL985" s="18"/>
      <c r="AM985" s="18"/>
    </row>
    <row r="986" spans="1:39" ht="15.75" customHeight="1">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c r="AA986" s="18"/>
      <c r="AB986" s="18"/>
      <c r="AC986" s="18"/>
      <c r="AD986" s="18"/>
      <c r="AE986" s="18"/>
      <c r="AF986" s="18"/>
      <c r="AG986" s="18"/>
      <c r="AH986" s="18"/>
      <c r="AI986" s="18"/>
      <c r="AJ986" s="18"/>
      <c r="AK986" s="18"/>
      <c r="AL986" s="18"/>
      <c r="AM986" s="18"/>
    </row>
    <row r="987" spans="1:39" ht="15.75" customHeight="1">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c r="AA987" s="18"/>
      <c r="AB987" s="18"/>
      <c r="AC987" s="18"/>
      <c r="AD987" s="18"/>
      <c r="AE987" s="18"/>
      <c r="AF987" s="18"/>
      <c r="AG987" s="18"/>
      <c r="AH987" s="18"/>
      <c r="AI987" s="18"/>
      <c r="AJ987" s="18"/>
      <c r="AK987" s="18"/>
      <c r="AL987" s="18"/>
      <c r="AM987" s="18"/>
    </row>
    <row r="988" spans="1:39" ht="15.75" customHeight="1">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c r="AA988" s="18"/>
      <c r="AB988" s="18"/>
      <c r="AC988" s="18"/>
      <c r="AD988" s="18"/>
      <c r="AE988" s="18"/>
      <c r="AF988" s="18"/>
      <c r="AG988" s="18"/>
      <c r="AH988" s="18"/>
      <c r="AI988" s="18"/>
      <c r="AJ988" s="18"/>
      <c r="AK988" s="18"/>
      <c r="AL988" s="18"/>
      <c r="AM988" s="18"/>
    </row>
    <row r="989" spans="1:39" ht="15.75" customHeight="1">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c r="AA989" s="18"/>
      <c r="AB989" s="18"/>
      <c r="AC989" s="18"/>
      <c r="AD989" s="18"/>
      <c r="AE989" s="18"/>
      <c r="AF989" s="18"/>
      <c r="AG989" s="18"/>
      <c r="AH989" s="18"/>
      <c r="AI989" s="18"/>
      <c r="AJ989" s="18"/>
      <c r="AK989" s="18"/>
      <c r="AL989" s="18"/>
      <c r="AM989" s="18"/>
    </row>
    <row r="990" spans="1:39" ht="15.75" customHeight="1">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c r="AA990" s="18"/>
      <c r="AB990" s="18"/>
      <c r="AC990" s="18"/>
      <c r="AD990" s="18"/>
      <c r="AE990" s="18"/>
      <c r="AF990" s="18"/>
      <c r="AG990" s="18"/>
      <c r="AH990" s="18"/>
      <c r="AI990" s="18"/>
      <c r="AJ990" s="18"/>
      <c r="AK990" s="18"/>
      <c r="AL990" s="18"/>
      <c r="AM990" s="18"/>
    </row>
    <row r="991" spans="1:39" ht="15.75" customHeight="1">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c r="AA991" s="18"/>
      <c r="AB991" s="18"/>
      <c r="AC991" s="18"/>
      <c r="AD991" s="18"/>
      <c r="AE991" s="18"/>
      <c r="AF991" s="18"/>
      <c r="AG991" s="18"/>
      <c r="AH991" s="18"/>
      <c r="AI991" s="18"/>
      <c r="AJ991" s="18"/>
      <c r="AK991" s="18"/>
      <c r="AL991" s="18"/>
      <c r="AM991" s="18"/>
    </row>
    <row r="992" spans="1:39" ht="15.75" customHeight="1">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c r="AA992" s="18"/>
      <c r="AB992" s="18"/>
      <c r="AC992" s="18"/>
      <c r="AD992" s="18"/>
      <c r="AE992" s="18"/>
      <c r="AF992" s="18"/>
      <c r="AG992" s="18"/>
      <c r="AH992" s="18"/>
      <c r="AI992" s="18"/>
      <c r="AJ992" s="18"/>
      <c r="AK992" s="18"/>
      <c r="AL992" s="18"/>
      <c r="AM992" s="18"/>
    </row>
    <row r="993" spans="1:39" ht="15.75" customHeight="1">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c r="AA993" s="18"/>
      <c r="AB993" s="18"/>
      <c r="AC993" s="18"/>
      <c r="AD993" s="18"/>
      <c r="AE993" s="18"/>
      <c r="AF993" s="18"/>
      <c r="AG993" s="18"/>
      <c r="AH993" s="18"/>
      <c r="AI993" s="18"/>
      <c r="AJ993" s="18"/>
      <c r="AK993" s="18"/>
      <c r="AL993" s="18"/>
      <c r="AM993" s="18"/>
    </row>
    <row r="994" spans="1:39" ht="15.75" customHeight="1">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c r="AA994" s="18"/>
      <c r="AB994" s="18"/>
      <c r="AC994" s="18"/>
      <c r="AD994" s="18"/>
      <c r="AE994" s="18"/>
      <c r="AF994" s="18"/>
      <c r="AG994" s="18"/>
      <c r="AH994" s="18"/>
      <c r="AI994" s="18"/>
      <c r="AJ994" s="18"/>
      <c r="AK994" s="18"/>
      <c r="AL994" s="18"/>
      <c r="AM994" s="18"/>
    </row>
    <row r="995" spans="1:39" ht="15.75" customHeight="1">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c r="AA995" s="18"/>
      <c r="AB995" s="18"/>
      <c r="AC995" s="18"/>
      <c r="AD995" s="18"/>
      <c r="AE995" s="18"/>
      <c r="AF995" s="18"/>
      <c r="AG995" s="18"/>
      <c r="AH995" s="18"/>
      <c r="AI995" s="18"/>
      <c r="AJ995" s="18"/>
      <c r="AK995" s="18"/>
      <c r="AL995" s="18"/>
      <c r="AM995" s="18"/>
    </row>
    <row r="996" spans="1:39" ht="15.75" customHeight="1">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c r="AA996" s="18"/>
      <c r="AB996" s="18"/>
      <c r="AC996" s="18"/>
      <c r="AD996" s="18"/>
      <c r="AE996" s="18"/>
      <c r="AF996" s="18"/>
      <c r="AG996" s="18"/>
      <c r="AH996" s="18"/>
      <c r="AI996" s="18"/>
      <c r="AJ996" s="18"/>
      <c r="AK996" s="18"/>
      <c r="AL996" s="18"/>
      <c r="AM996" s="18"/>
    </row>
    <row r="997" spans="1:39" ht="15.75" customHeight="1">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c r="AA997" s="18"/>
      <c r="AB997" s="18"/>
      <c r="AC997" s="18"/>
      <c r="AD997" s="18"/>
      <c r="AE997" s="18"/>
      <c r="AF997" s="18"/>
      <c r="AG997" s="18"/>
      <c r="AH997" s="18"/>
      <c r="AI997" s="18"/>
      <c r="AJ997" s="18"/>
      <c r="AK997" s="18"/>
      <c r="AL997" s="18"/>
      <c r="AM997" s="18"/>
    </row>
    <row r="998" spans="1:39" ht="15.75" customHeight="1">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c r="AA998" s="18"/>
      <c r="AB998" s="18"/>
      <c r="AC998" s="18"/>
      <c r="AD998" s="18"/>
      <c r="AE998" s="18"/>
      <c r="AF998" s="18"/>
      <c r="AG998" s="18"/>
      <c r="AH998" s="18"/>
      <c r="AI998" s="18"/>
      <c r="AJ998" s="18"/>
      <c r="AK998" s="18"/>
      <c r="AL998" s="18"/>
      <c r="AM998" s="18"/>
    </row>
    <row r="999" spans="1:39" ht="15.75" customHeight="1">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c r="AA999" s="18"/>
      <c r="AB999" s="18"/>
      <c r="AC999" s="18"/>
      <c r="AD999" s="18"/>
      <c r="AE999" s="18"/>
      <c r="AF999" s="18"/>
      <c r="AG999" s="18"/>
      <c r="AH999" s="18"/>
      <c r="AI999" s="18"/>
      <c r="AJ999" s="18"/>
      <c r="AK999" s="18"/>
      <c r="AL999" s="18"/>
      <c r="AM999" s="18"/>
    </row>
    <row r="1000" spans="1:39" ht="15.75" customHeight="1">
      <c r="A1000" s="18"/>
      <c r="B1000" s="18"/>
      <c r="C1000" s="18"/>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c r="AA1000" s="18"/>
      <c r="AB1000" s="18"/>
      <c r="AC1000" s="18"/>
      <c r="AD1000" s="18"/>
      <c r="AE1000" s="18"/>
      <c r="AF1000" s="18"/>
      <c r="AG1000" s="18"/>
      <c r="AH1000" s="18"/>
      <c r="AI1000" s="18"/>
      <c r="AJ1000" s="18"/>
      <c r="AK1000" s="18"/>
      <c r="AL1000" s="18"/>
      <c r="AM1000" s="18"/>
    </row>
  </sheetData>
  <mergeCells count="76">
    <mergeCell ref="A23:K23"/>
    <mergeCell ref="M23:N23"/>
    <mergeCell ref="H28:V28"/>
    <mergeCell ref="H34:V34"/>
    <mergeCell ref="A26:J26"/>
    <mergeCell ref="B28:G28"/>
    <mergeCell ref="B29:G29"/>
    <mergeCell ref="B30:G30"/>
    <mergeCell ref="B31:G31"/>
    <mergeCell ref="O23:AF23"/>
    <mergeCell ref="A25:J25"/>
    <mergeCell ref="K25:AF25"/>
    <mergeCell ref="K26:AF26"/>
    <mergeCell ref="A27:AF27"/>
    <mergeCell ref="B32:G32"/>
    <mergeCell ref="B33:G33"/>
    <mergeCell ref="A41:AF41"/>
    <mergeCell ref="C44:J44"/>
    <mergeCell ref="A45:AF45"/>
    <mergeCell ref="A35:AF35"/>
    <mergeCell ref="A36:L36"/>
    <mergeCell ref="M36:AF36"/>
    <mergeCell ref="A37:AF37"/>
    <mergeCell ref="A38:AF38"/>
    <mergeCell ref="A39:AF39"/>
    <mergeCell ref="A40:AF40"/>
    <mergeCell ref="B34:G34"/>
    <mergeCell ref="B6:C6"/>
    <mergeCell ref="D6:E6"/>
    <mergeCell ref="F6:G6"/>
    <mergeCell ref="A1:G2"/>
    <mergeCell ref="A18:AF18"/>
    <mergeCell ref="A19:AF19"/>
    <mergeCell ref="X21:Y21"/>
    <mergeCell ref="Z21:AA21"/>
    <mergeCell ref="AB21:AC21"/>
    <mergeCell ref="J20:M20"/>
    <mergeCell ref="P20:S20"/>
    <mergeCell ref="A21:G21"/>
    <mergeCell ref="J21:M21"/>
    <mergeCell ref="N21:O21"/>
    <mergeCell ref="P21:S21"/>
    <mergeCell ref="W34:AF34"/>
    <mergeCell ref="W31:AF31"/>
    <mergeCell ref="H31:V31"/>
    <mergeCell ref="H32:V32"/>
    <mergeCell ref="W32:AF32"/>
    <mergeCell ref="H33:V33"/>
    <mergeCell ref="W33:AF33"/>
    <mergeCell ref="W28:AF28"/>
    <mergeCell ref="H29:V29"/>
    <mergeCell ref="W29:AF29"/>
    <mergeCell ref="H30:V30"/>
    <mergeCell ref="W30:AF30"/>
    <mergeCell ref="H1:AA1"/>
    <mergeCell ref="AB1:AF2"/>
    <mergeCell ref="H2:AA2"/>
    <mergeCell ref="B4:G4"/>
    <mergeCell ref="D5:E5"/>
    <mergeCell ref="F5:G5"/>
    <mergeCell ref="B5:C5"/>
    <mergeCell ref="AC12:AD12"/>
    <mergeCell ref="AC13:AD13"/>
    <mergeCell ref="A8:AF8"/>
    <mergeCell ref="B9:W9"/>
    <mergeCell ref="Y9:AE9"/>
    <mergeCell ref="B10:W10"/>
    <mergeCell ref="Z10:AE10"/>
    <mergeCell ref="A13:H13"/>
    <mergeCell ref="I13:Z13"/>
    <mergeCell ref="U21:W21"/>
    <mergeCell ref="I15:L15"/>
    <mergeCell ref="AB15:AE15"/>
    <mergeCell ref="I16:L16"/>
    <mergeCell ref="O16:Z16"/>
    <mergeCell ref="AC16:AE16"/>
  </mergeCells>
  <pageMargins left="0.70866141732283472" right="0.70866141732283472" top="0.74803149606299213" bottom="0.74803149606299213" header="0" footer="0"/>
  <pageSetup orientation="portrait" r:id="rId1"/>
  <drawing r:id="rId2"/>
  <legacyDrawing r:id="rId3"/>
  <extLst>
    <ext xmlns:x14="http://schemas.microsoft.com/office/spreadsheetml/2009/9/main" uri="{CCE6A557-97BC-4b89-ADB6-D9C93CAAB3DF}">
      <x14:dataValidations xmlns:xm="http://schemas.microsoft.com/office/excel/2006/main" count="4">
        <x14:dataValidation type="list" allowBlank="1" showErrorMessage="1" xr:uid="{00000000-0002-0000-0000-000000000000}">
          <x14:formula1>
            <xm:f>'.'!$H$2:$H$7</xm:f>
          </x14:formula1>
          <xm:sqref>I13</xm:sqref>
        </x14:dataValidation>
        <x14:dataValidation type="list" allowBlank="1" showErrorMessage="1" xr:uid="{00000000-0002-0000-0000-000001000000}">
          <x14:formula1>
            <xm:f>'.'!$H$10:$H$13</xm:f>
          </x14:formula1>
          <xm:sqref>Y10</xm:sqref>
        </x14:dataValidation>
        <x14:dataValidation type="list" allowBlank="1" showErrorMessage="1" xr:uid="{00000000-0002-0000-0000-000002000000}">
          <x14:formula1>
            <xm:f>'.'!$E$17:$E$18</xm:f>
          </x14:formula1>
          <xm:sqref>L23</xm:sqref>
        </x14:dataValidation>
        <x14:dataValidation type="list" allowBlank="1" showErrorMessage="1" xr:uid="{00000000-0002-0000-0000-000003000000}">
          <x14:formula1>
            <xm:f>'.'!$D$6:$D$11</xm:f>
          </x14:formula1>
          <xm:sqref>O23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1000"/>
  <sheetViews>
    <sheetView showGridLines="0" tabSelected="1" zoomScale="80" zoomScaleNormal="80" workbookViewId="0">
      <selection activeCell="AG1" sqref="AG1:AK1048576"/>
    </sheetView>
  </sheetViews>
  <sheetFormatPr defaultColWidth="14.42578125" defaultRowHeight="15" customHeight="1"/>
  <cols>
    <col min="1" max="2" width="4.42578125" customWidth="1"/>
    <col min="3" max="3" width="4" customWidth="1"/>
    <col min="4" max="5" width="4.42578125" customWidth="1"/>
    <col min="6" max="6" width="5" customWidth="1"/>
    <col min="7" max="7" width="6.28515625" customWidth="1"/>
    <col min="8" max="8" width="5.42578125" customWidth="1"/>
    <col min="9" max="9" width="4.42578125" customWidth="1"/>
    <col min="10" max="10" width="5.140625" customWidth="1"/>
    <col min="11" max="11" width="4.28515625" customWidth="1"/>
    <col min="12" max="12" width="4.7109375" customWidth="1"/>
    <col min="13" max="13" width="6.42578125" customWidth="1"/>
    <col min="14" max="14" width="7.140625" customWidth="1"/>
    <col min="15" max="15" width="8" customWidth="1"/>
    <col min="16" max="16" width="6.140625" customWidth="1"/>
    <col min="17" max="17" width="5.7109375" customWidth="1"/>
    <col min="18" max="19" width="8.140625" customWidth="1"/>
    <col min="20" max="20" width="5.7109375" customWidth="1"/>
    <col min="21" max="21" width="4.42578125" customWidth="1"/>
    <col min="22" max="25" width="6" customWidth="1"/>
    <col min="26" max="26" width="11" customWidth="1"/>
    <col min="27" max="27" width="6.140625" customWidth="1"/>
    <col min="28" max="28" width="6" customWidth="1"/>
    <col min="29" max="29" width="6.140625" customWidth="1"/>
    <col min="30" max="30" width="6.28515625" customWidth="1"/>
    <col min="31" max="31" width="17.42578125" customWidth="1"/>
    <col min="32" max="32" width="4.42578125" customWidth="1"/>
    <col min="33" max="33" width="15.28515625" hidden="1" customWidth="1"/>
    <col min="34" max="34" width="17.7109375" hidden="1" customWidth="1"/>
    <col min="35" max="35" width="16.7109375" hidden="1" customWidth="1"/>
    <col min="36" max="36" width="11.42578125" hidden="1" customWidth="1"/>
    <col min="37" max="37" width="0" hidden="1" customWidth="1"/>
  </cols>
  <sheetData>
    <row r="1" spans="1:36" ht="33" customHeight="1">
      <c r="A1" s="206"/>
      <c r="B1" s="229"/>
      <c r="C1" s="229"/>
      <c r="D1" s="229"/>
      <c r="E1" s="229"/>
      <c r="F1" s="229"/>
      <c r="G1" s="229"/>
      <c r="H1" s="229"/>
      <c r="I1" s="229"/>
      <c r="J1" s="230"/>
      <c r="K1" s="199" t="s">
        <v>0</v>
      </c>
      <c r="L1" s="231"/>
      <c r="M1" s="231"/>
      <c r="N1" s="231"/>
      <c r="O1" s="231"/>
      <c r="P1" s="231"/>
      <c r="Q1" s="231"/>
      <c r="R1" s="231"/>
      <c r="S1" s="231"/>
      <c r="T1" s="231"/>
      <c r="U1" s="231"/>
      <c r="V1" s="231"/>
      <c r="W1" s="231"/>
      <c r="X1" s="231"/>
      <c r="Y1" s="231"/>
      <c r="Z1" s="231"/>
      <c r="AA1" s="232"/>
      <c r="AB1" s="200" t="s">
        <v>66</v>
      </c>
      <c r="AC1" s="229"/>
      <c r="AD1" s="229"/>
      <c r="AE1" s="229"/>
      <c r="AF1" s="233"/>
      <c r="AG1" s="1"/>
      <c r="AH1" s="1"/>
      <c r="AI1" s="18"/>
      <c r="AJ1" s="18"/>
    </row>
    <row r="2" spans="1:36" ht="33" customHeight="1">
      <c r="A2" s="234"/>
      <c r="B2" s="235"/>
      <c r="C2" s="235"/>
      <c r="D2" s="235"/>
      <c r="E2" s="235"/>
      <c r="F2" s="235"/>
      <c r="G2" s="235"/>
      <c r="H2" s="235"/>
      <c r="I2" s="235"/>
      <c r="J2" s="236"/>
      <c r="K2" s="201" t="s">
        <v>67</v>
      </c>
      <c r="L2" s="237"/>
      <c r="M2" s="237"/>
      <c r="N2" s="237"/>
      <c r="O2" s="237"/>
      <c r="P2" s="237"/>
      <c r="Q2" s="237"/>
      <c r="R2" s="237"/>
      <c r="S2" s="237"/>
      <c r="T2" s="237"/>
      <c r="U2" s="237"/>
      <c r="V2" s="237"/>
      <c r="W2" s="237"/>
      <c r="X2" s="237"/>
      <c r="Y2" s="237"/>
      <c r="Z2" s="237"/>
      <c r="AA2" s="238"/>
      <c r="AB2" s="239"/>
      <c r="AC2" s="235"/>
      <c r="AD2" s="235"/>
      <c r="AE2" s="235"/>
      <c r="AF2" s="240"/>
      <c r="AG2" s="1"/>
      <c r="AH2" s="1"/>
      <c r="AI2" s="18"/>
      <c r="AJ2" s="18"/>
    </row>
    <row r="3" spans="1:36">
      <c r="A3" s="81"/>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82"/>
      <c r="AG3" s="1"/>
      <c r="AH3" s="1"/>
      <c r="AI3" s="18"/>
      <c r="AJ3" s="18"/>
    </row>
    <row r="4" spans="1:36">
      <c r="A4" s="81"/>
      <c r="B4" s="7"/>
      <c r="C4" s="140" t="s">
        <v>3</v>
      </c>
      <c r="D4" s="241"/>
      <c r="E4" s="241"/>
      <c r="F4" s="241"/>
      <c r="G4" s="241"/>
      <c r="H4" s="241"/>
      <c r="I4" s="7"/>
      <c r="J4" s="7"/>
      <c r="K4" s="7"/>
      <c r="L4" s="7"/>
      <c r="M4" s="7"/>
      <c r="N4" s="7"/>
      <c r="O4" s="7"/>
      <c r="P4" s="7"/>
      <c r="Q4" s="7"/>
      <c r="R4" s="7"/>
      <c r="S4" s="7"/>
      <c r="T4" s="7"/>
      <c r="U4" s="7"/>
      <c r="V4" s="7"/>
      <c r="W4" s="7"/>
      <c r="X4" s="7"/>
      <c r="Y4" s="7"/>
      <c r="Z4" s="7"/>
      <c r="AA4" s="7"/>
      <c r="AB4" s="7"/>
      <c r="AC4" s="7"/>
      <c r="AD4" s="7"/>
      <c r="AE4" s="7"/>
      <c r="AF4" s="82"/>
      <c r="AG4" s="1"/>
      <c r="AH4" s="1"/>
      <c r="AI4" s="18"/>
      <c r="AJ4" s="18"/>
    </row>
    <row r="5" spans="1:36">
      <c r="A5" s="81"/>
      <c r="B5" s="7"/>
      <c r="C5" s="147" t="s">
        <v>4</v>
      </c>
      <c r="D5" s="232"/>
      <c r="E5" s="146" t="s">
        <v>5</v>
      </c>
      <c r="F5" s="232"/>
      <c r="G5" s="146" t="s">
        <v>6</v>
      </c>
      <c r="H5" s="242"/>
      <c r="I5" s="7"/>
      <c r="J5" s="7"/>
      <c r="K5" s="7"/>
      <c r="L5" s="7"/>
      <c r="M5" s="7"/>
      <c r="N5" s="7"/>
      <c r="O5" s="7"/>
      <c r="P5" s="7"/>
      <c r="Q5" s="7"/>
      <c r="R5" s="7"/>
      <c r="S5" s="7"/>
      <c r="T5" s="7"/>
      <c r="U5" s="7"/>
      <c r="V5" s="7"/>
      <c r="W5" s="7"/>
      <c r="X5" s="7"/>
      <c r="Y5" s="7"/>
      <c r="Z5" s="7"/>
      <c r="AA5" s="7"/>
      <c r="AB5" s="7"/>
      <c r="AC5" s="7"/>
      <c r="AD5" s="7"/>
      <c r="AE5" s="7"/>
      <c r="AF5" s="82"/>
      <c r="AG5" s="1"/>
      <c r="AH5" s="1"/>
      <c r="AI5" s="18"/>
      <c r="AJ5" s="18"/>
    </row>
    <row r="6" spans="1:36">
      <c r="A6" s="81"/>
      <c r="B6" s="7"/>
      <c r="C6" s="203">
        <f>+'1. I.E.C.'!B6</f>
        <v>3</v>
      </c>
      <c r="D6" s="243"/>
      <c r="E6" s="204">
        <f>+'1. I.E.C.'!D6</f>
        <v>7</v>
      </c>
      <c r="F6" s="244"/>
      <c r="G6" s="205">
        <f>+'1. I.E.C.'!F6</f>
        <v>2026</v>
      </c>
      <c r="H6" s="245"/>
      <c r="I6" s="7"/>
      <c r="J6" s="7"/>
      <c r="K6" s="7"/>
      <c r="L6" s="7"/>
      <c r="M6" s="7"/>
      <c r="N6" s="7"/>
      <c r="O6" s="7"/>
      <c r="P6" s="7"/>
      <c r="Q6" s="7"/>
      <c r="R6" s="7"/>
      <c r="S6" s="7"/>
      <c r="T6" s="7"/>
      <c r="U6" s="7"/>
      <c r="V6" s="7"/>
      <c r="W6" s="7"/>
      <c r="X6" s="7"/>
      <c r="Y6" s="7"/>
      <c r="Z6" s="7"/>
      <c r="AA6" s="7"/>
      <c r="AB6" s="7"/>
      <c r="AC6" s="7"/>
      <c r="AD6" s="7"/>
      <c r="AE6" s="7"/>
      <c r="AF6" s="82"/>
      <c r="AG6" s="1"/>
      <c r="AH6" s="1"/>
      <c r="AI6" s="18"/>
      <c r="AJ6" s="18"/>
    </row>
    <row r="7" spans="1:36">
      <c r="A7" s="81"/>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82"/>
      <c r="AG7" s="1"/>
      <c r="AH7" s="1"/>
      <c r="AI7" s="18"/>
      <c r="AJ7" s="18"/>
    </row>
    <row r="8" spans="1:36" ht="15.75">
      <c r="A8" s="188" t="s">
        <v>68</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51"/>
      <c r="AG8" s="1"/>
      <c r="AH8" s="1"/>
      <c r="AI8" s="18"/>
      <c r="AJ8" s="18"/>
    </row>
    <row r="9" spans="1:36">
      <c r="A9" s="81"/>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82"/>
      <c r="AG9" s="1"/>
      <c r="AH9" s="1"/>
      <c r="AI9" s="18"/>
      <c r="AJ9" s="18"/>
    </row>
    <row r="10" spans="1:36">
      <c r="A10" s="96"/>
      <c r="B10" s="4"/>
      <c r="C10" s="140" t="s">
        <v>69</v>
      </c>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97"/>
      <c r="AF10" s="98"/>
      <c r="AG10" s="4"/>
      <c r="AH10" s="4"/>
      <c r="AI10" s="18"/>
      <c r="AJ10" s="18"/>
    </row>
    <row r="11" spans="1:36" ht="15" customHeight="1">
      <c r="A11" s="81"/>
      <c r="B11" s="1"/>
      <c r="C11" s="256" t="s">
        <v>70</v>
      </c>
      <c r="D11" s="231"/>
      <c r="E11" s="231"/>
      <c r="F11" s="231"/>
      <c r="G11" s="231"/>
      <c r="H11" s="232"/>
      <c r="I11" s="202" t="str">
        <f>+'1. I.E.C.'!K25</f>
        <v>JUAN CAMILO CASTELLANOS MEDINA</v>
      </c>
      <c r="J11" s="231"/>
      <c r="K11" s="231"/>
      <c r="L11" s="231"/>
      <c r="M11" s="231"/>
      <c r="N11" s="231"/>
      <c r="O11" s="231"/>
      <c r="P11" s="231"/>
      <c r="Q11" s="231"/>
      <c r="R11" s="231"/>
      <c r="S11" s="231"/>
      <c r="T11" s="231"/>
      <c r="U11" s="231"/>
      <c r="V11" s="231"/>
      <c r="W11" s="231"/>
      <c r="X11" s="231"/>
      <c r="Y11" s="231"/>
      <c r="Z11" s="231"/>
      <c r="AA11" s="231"/>
      <c r="AB11" s="231"/>
      <c r="AC11" s="231"/>
      <c r="AD11" s="242"/>
      <c r="AE11" s="99"/>
      <c r="AF11" s="100"/>
      <c r="AG11" s="1"/>
      <c r="AH11" s="1"/>
      <c r="AI11" s="18"/>
      <c r="AJ11" s="18"/>
    </row>
    <row r="12" spans="1:36" ht="15.75" customHeight="1">
      <c r="A12" s="81"/>
      <c r="B12" s="1"/>
      <c r="C12" s="257" t="s">
        <v>71</v>
      </c>
      <c r="D12" s="237"/>
      <c r="E12" s="237"/>
      <c r="F12" s="237"/>
      <c r="G12" s="237"/>
      <c r="H12" s="238"/>
      <c r="I12" s="207" t="s">
        <v>72</v>
      </c>
      <c r="J12" s="237"/>
      <c r="K12" s="237"/>
      <c r="L12" s="237"/>
      <c r="M12" s="237"/>
      <c r="N12" s="237"/>
      <c r="O12" s="237"/>
      <c r="P12" s="237"/>
      <c r="Q12" s="237"/>
      <c r="R12" s="237"/>
      <c r="S12" s="237"/>
      <c r="T12" s="237"/>
      <c r="U12" s="237"/>
      <c r="V12" s="237"/>
      <c r="W12" s="237"/>
      <c r="X12" s="237"/>
      <c r="Y12" s="237"/>
      <c r="Z12" s="237"/>
      <c r="AA12" s="237"/>
      <c r="AB12" s="237"/>
      <c r="AC12" s="237"/>
      <c r="AD12" s="251"/>
      <c r="AE12" s="99"/>
      <c r="AF12" s="100"/>
      <c r="AG12" s="1"/>
      <c r="AH12" s="1"/>
      <c r="AI12" s="18"/>
      <c r="AJ12" s="18"/>
    </row>
    <row r="13" spans="1:36" ht="15.75" customHeight="1">
      <c r="A13" s="81"/>
      <c r="B13" s="1"/>
      <c r="C13" s="257" t="s">
        <v>31</v>
      </c>
      <c r="D13" s="237"/>
      <c r="E13" s="237"/>
      <c r="F13" s="237"/>
      <c r="G13" s="237"/>
      <c r="H13" s="238"/>
      <c r="I13" s="207" t="str">
        <f>+'1. I.E.C.'!K26</f>
        <v>GERENCIA DE INSTANCIAS Y MECANISMOS DE PARTICIPACION</v>
      </c>
      <c r="J13" s="237"/>
      <c r="K13" s="237"/>
      <c r="L13" s="237"/>
      <c r="M13" s="237"/>
      <c r="N13" s="237"/>
      <c r="O13" s="237"/>
      <c r="P13" s="237"/>
      <c r="Q13" s="237"/>
      <c r="R13" s="237"/>
      <c r="S13" s="237"/>
      <c r="T13" s="237"/>
      <c r="U13" s="237"/>
      <c r="V13" s="237"/>
      <c r="W13" s="237"/>
      <c r="X13" s="237"/>
      <c r="Y13" s="237"/>
      <c r="Z13" s="237"/>
      <c r="AA13" s="237"/>
      <c r="AB13" s="237"/>
      <c r="AC13" s="237"/>
      <c r="AD13" s="251"/>
      <c r="AE13" s="99"/>
      <c r="AF13" s="100"/>
      <c r="AG13" s="1"/>
      <c r="AH13" s="1"/>
      <c r="AI13" s="18"/>
      <c r="AJ13" s="18"/>
    </row>
    <row r="14" spans="1:36">
      <c r="A14" s="81"/>
      <c r="B14" s="1"/>
      <c r="C14" s="258" t="s">
        <v>73</v>
      </c>
      <c r="D14" s="259"/>
      <c r="E14" s="259"/>
      <c r="F14" s="259"/>
      <c r="G14" s="259"/>
      <c r="H14" s="260"/>
      <c r="I14" s="208" t="s">
        <v>74</v>
      </c>
      <c r="J14" s="259"/>
      <c r="K14" s="259"/>
      <c r="L14" s="259"/>
      <c r="M14" s="259"/>
      <c r="N14" s="259"/>
      <c r="O14" s="259"/>
      <c r="P14" s="259"/>
      <c r="Q14" s="259"/>
      <c r="R14" s="259"/>
      <c r="S14" s="259"/>
      <c r="T14" s="259"/>
      <c r="U14" s="259"/>
      <c r="V14" s="259"/>
      <c r="W14" s="259"/>
      <c r="X14" s="259"/>
      <c r="Y14" s="259"/>
      <c r="Z14" s="259"/>
      <c r="AA14" s="259"/>
      <c r="AB14" s="259"/>
      <c r="AC14" s="259"/>
      <c r="AD14" s="261"/>
      <c r="AE14" s="101"/>
      <c r="AF14" s="102"/>
      <c r="AG14" s="1"/>
      <c r="AH14" s="1"/>
      <c r="AI14" s="18"/>
      <c r="AJ14" s="18"/>
    </row>
    <row r="15" spans="1:36">
      <c r="A15" s="35"/>
      <c r="B15" s="78"/>
      <c r="C15" s="103"/>
      <c r="D15" s="103"/>
      <c r="E15" s="103"/>
      <c r="F15" s="103"/>
      <c r="G15" s="103"/>
      <c r="H15" s="103"/>
      <c r="I15" s="104"/>
      <c r="J15" s="105"/>
      <c r="K15" s="105"/>
      <c r="L15" s="105"/>
      <c r="M15" s="105"/>
      <c r="N15" s="105"/>
      <c r="O15" s="105"/>
      <c r="P15" s="105"/>
      <c r="Q15" s="105"/>
      <c r="R15" s="105"/>
      <c r="S15" s="105"/>
      <c r="T15" s="105"/>
      <c r="U15" s="105"/>
      <c r="V15" s="105"/>
      <c r="W15" s="105"/>
      <c r="X15" s="105"/>
      <c r="Y15" s="105"/>
      <c r="Z15" s="104"/>
      <c r="AA15" s="101"/>
      <c r="AB15" s="101"/>
      <c r="AC15" s="101"/>
      <c r="AD15" s="101"/>
      <c r="AE15" s="101"/>
      <c r="AF15" s="102"/>
      <c r="AG15" s="78"/>
      <c r="AH15" s="78"/>
      <c r="AI15" s="106"/>
      <c r="AJ15" s="106"/>
    </row>
    <row r="16" spans="1:36">
      <c r="A16" s="107"/>
      <c r="B16" s="108"/>
      <c r="C16" s="108"/>
      <c r="D16" s="108"/>
      <c r="E16" s="108"/>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9"/>
      <c r="AG16" s="1"/>
      <c r="AH16" s="1"/>
      <c r="AI16" s="18"/>
      <c r="AJ16" s="18"/>
    </row>
    <row r="17" spans="1:36" ht="15.75">
      <c r="A17" s="188" t="s">
        <v>75</v>
      </c>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51"/>
      <c r="AG17" s="1"/>
      <c r="AH17" s="1"/>
      <c r="AI17" s="18"/>
      <c r="AJ17" s="18"/>
    </row>
    <row r="18" spans="1:36">
      <c r="A18" s="76"/>
      <c r="B18" s="139" t="s">
        <v>8</v>
      </c>
      <c r="C18" s="248"/>
      <c r="D18" s="248"/>
      <c r="E18" s="248"/>
      <c r="F18" s="248"/>
      <c r="G18" s="248"/>
      <c r="H18" s="248"/>
      <c r="I18" s="248"/>
      <c r="J18" s="248"/>
      <c r="K18" s="248"/>
      <c r="L18" s="248"/>
      <c r="M18" s="248"/>
      <c r="N18" s="248"/>
      <c r="O18" s="248"/>
      <c r="P18" s="248"/>
      <c r="Q18" s="248"/>
      <c r="R18" s="248"/>
      <c r="S18" s="248"/>
      <c r="T18" s="248"/>
      <c r="U18" s="248"/>
      <c r="V18" s="248"/>
      <c r="W18" s="248"/>
      <c r="X18" s="4"/>
      <c r="Y18" s="140" t="s">
        <v>9</v>
      </c>
      <c r="Z18" s="241"/>
      <c r="AA18" s="241"/>
      <c r="AB18" s="241"/>
      <c r="AC18" s="241"/>
      <c r="AD18" s="241"/>
      <c r="AE18" s="241"/>
      <c r="AF18" s="77"/>
      <c r="AG18" s="4"/>
      <c r="AH18" s="36"/>
      <c r="AI18" s="18"/>
      <c r="AJ18" s="18"/>
    </row>
    <row r="19" spans="1:36" ht="15.75" customHeight="1">
      <c r="A19" s="79"/>
      <c r="B19" s="196" t="str">
        <f>'1. I.E.C.'!B10:W10</f>
        <v>LUIS ANTONIO ALDANA DIAZ</v>
      </c>
      <c r="C19" s="246"/>
      <c r="D19" s="246"/>
      <c r="E19" s="246"/>
      <c r="F19" s="246"/>
      <c r="G19" s="246"/>
      <c r="H19" s="246"/>
      <c r="I19" s="246"/>
      <c r="J19" s="246"/>
      <c r="K19" s="246"/>
      <c r="L19" s="246"/>
      <c r="M19" s="246"/>
      <c r="N19" s="246"/>
      <c r="O19" s="246"/>
      <c r="P19" s="246"/>
      <c r="Q19" s="246"/>
      <c r="R19" s="246"/>
      <c r="S19" s="246"/>
      <c r="T19" s="246"/>
      <c r="U19" s="246"/>
      <c r="V19" s="246"/>
      <c r="W19" s="247"/>
      <c r="X19" s="4"/>
      <c r="Y19" s="37" t="str">
        <f>+'1. I.E.C.'!Y10</f>
        <v>C.C.</v>
      </c>
      <c r="Z19" s="197">
        <f>+'1. I.E.C.'!Z10</f>
        <v>80410517</v>
      </c>
      <c r="AA19" s="246"/>
      <c r="AB19" s="246"/>
      <c r="AC19" s="246"/>
      <c r="AD19" s="246"/>
      <c r="AE19" s="247"/>
      <c r="AF19" s="80"/>
      <c r="AG19" s="4"/>
      <c r="AH19" s="36"/>
      <c r="AI19" s="18"/>
      <c r="AJ19" s="18"/>
    </row>
    <row r="20" spans="1:36" ht="15.75" customHeight="1">
      <c r="A20" s="79"/>
      <c r="B20" s="6"/>
      <c r="C20" s="6"/>
      <c r="D20" s="6"/>
      <c r="E20" s="6"/>
      <c r="F20" s="6"/>
      <c r="G20" s="6"/>
      <c r="H20" s="6"/>
      <c r="I20" s="6"/>
      <c r="J20" s="6"/>
      <c r="K20" s="6"/>
      <c r="L20" s="6"/>
      <c r="M20" s="6"/>
      <c r="N20" s="6"/>
      <c r="O20" s="6"/>
      <c r="P20" s="6"/>
      <c r="Q20" s="6"/>
      <c r="R20" s="6"/>
      <c r="S20" s="6"/>
      <c r="T20" s="6"/>
      <c r="U20" s="6"/>
      <c r="V20" s="6"/>
      <c r="W20" s="6"/>
      <c r="X20" s="4"/>
      <c r="Y20" s="4"/>
      <c r="Z20" s="6"/>
      <c r="AA20" s="6"/>
      <c r="AB20" s="6"/>
      <c r="AC20" s="6"/>
      <c r="AD20" s="6"/>
      <c r="AE20" s="6"/>
      <c r="AF20" s="80"/>
      <c r="AG20" s="4"/>
      <c r="AH20" s="36"/>
      <c r="AI20" s="18"/>
      <c r="AJ20" s="18"/>
    </row>
    <row r="21" spans="1:36" ht="15.75" customHeight="1">
      <c r="A21" s="81"/>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136" t="s">
        <v>12</v>
      </c>
      <c r="AD21" s="247"/>
      <c r="AE21" s="8" t="s">
        <v>13</v>
      </c>
      <c r="AF21" s="82"/>
      <c r="AG21" s="1"/>
      <c r="AH21" s="1"/>
      <c r="AI21" s="18"/>
      <c r="AJ21" s="18"/>
    </row>
    <row r="22" spans="1:36" ht="15.75" customHeight="1">
      <c r="A22" s="142" t="s">
        <v>14</v>
      </c>
      <c r="B22" s="241"/>
      <c r="C22" s="241"/>
      <c r="D22" s="241"/>
      <c r="E22" s="241"/>
      <c r="F22" s="241"/>
      <c r="G22" s="241"/>
      <c r="H22" s="241"/>
      <c r="I22" s="198" t="str">
        <f>+'1. I.E.C.'!I13:Z13</f>
        <v xml:space="preserve">PRESTACIÓN DE SERVICIOS PERSONA NATURAL </v>
      </c>
      <c r="J22" s="246"/>
      <c r="K22" s="246"/>
      <c r="L22" s="246"/>
      <c r="M22" s="246"/>
      <c r="N22" s="246"/>
      <c r="O22" s="246"/>
      <c r="P22" s="246"/>
      <c r="Q22" s="246"/>
      <c r="R22" s="246"/>
      <c r="S22" s="246"/>
      <c r="T22" s="246"/>
      <c r="U22" s="246"/>
      <c r="V22" s="246"/>
      <c r="W22" s="246"/>
      <c r="X22" s="246"/>
      <c r="Y22" s="246"/>
      <c r="Z22" s="247"/>
      <c r="AA22" s="1"/>
      <c r="AB22" s="38"/>
      <c r="AC22" s="196">
        <f>+'1. I.E.C.'!AC13:AD13</f>
        <v>485</v>
      </c>
      <c r="AD22" s="247"/>
      <c r="AE22" s="39">
        <f>+'1. I.E.C.'!AE13</f>
        <v>2025</v>
      </c>
      <c r="AF22" s="82"/>
      <c r="AG22" s="1"/>
      <c r="AH22" s="1"/>
      <c r="AI22" s="18"/>
      <c r="AJ22" s="18"/>
    </row>
    <row r="23" spans="1:36" ht="15.75" customHeight="1">
      <c r="A23" s="83"/>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84"/>
      <c r="AG23" s="1"/>
      <c r="AH23" s="1"/>
      <c r="AI23" s="18"/>
      <c r="AJ23" s="18"/>
    </row>
    <row r="24" spans="1:36" ht="15.75" customHeight="1">
      <c r="A24" s="83"/>
      <c r="B24" s="1"/>
      <c r="C24" s="1"/>
      <c r="D24" s="1"/>
      <c r="E24" s="1"/>
      <c r="F24" s="1"/>
      <c r="G24" s="1"/>
      <c r="H24" s="1"/>
      <c r="I24" s="133" t="s">
        <v>16</v>
      </c>
      <c r="J24" s="241"/>
      <c r="K24" s="241"/>
      <c r="L24" s="241"/>
      <c r="M24" s="1"/>
      <c r="N24" s="1"/>
      <c r="O24" s="1"/>
      <c r="P24" s="1"/>
      <c r="Q24" s="1"/>
      <c r="R24" s="1"/>
      <c r="S24" s="1"/>
      <c r="T24" s="1"/>
      <c r="U24" s="1"/>
      <c r="V24" s="1"/>
      <c r="W24" s="1"/>
      <c r="X24" s="1"/>
      <c r="Y24" s="1"/>
      <c r="Z24" s="1"/>
      <c r="AA24" s="1"/>
      <c r="AB24" s="1"/>
      <c r="AC24" s="168" t="s">
        <v>16</v>
      </c>
      <c r="AD24" s="248"/>
      <c r="AE24" s="248"/>
      <c r="AF24" s="84"/>
      <c r="AG24" s="1"/>
      <c r="AH24" s="1"/>
      <c r="AI24" s="18"/>
      <c r="AJ24" s="18"/>
    </row>
    <row r="25" spans="1:36" ht="15.75" customHeight="1">
      <c r="A25" s="83"/>
      <c r="B25" s="4" t="s">
        <v>17</v>
      </c>
      <c r="C25" s="1"/>
      <c r="D25" s="1"/>
      <c r="E25" s="1"/>
      <c r="F25" s="1"/>
      <c r="G25" s="1"/>
      <c r="H25" s="1"/>
      <c r="I25" s="184">
        <f>+'1. I.E.C.'!I16</f>
        <v>45867</v>
      </c>
      <c r="J25" s="246"/>
      <c r="K25" s="246"/>
      <c r="L25" s="247"/>
      <c r="M25" s="1"/>
      <c r="N25" s="1"/>
      <c r="O25" s="1"/>
      <c r="P25" s="4"/>
      <c r="Q25" s="18"/>
      <c r="R25" s="4"/>
      <c r="S25" s="1"/>
      <c r="T25" s="4" t="s">
        <v>18</v>
      </c>
      <c r="U25" s="1"/>
      <c r="V25" s="1"/>
      <c r="W25" s="1"/>
      <c r="X25" s="1"/>
      <c r="Y25" s="1"/>
      <c r="Z25" s="1"/>
      <c r="AA25" s="1"/>
      <c r="AB25" s="40"/>
      <c r="AC25" s="184">
        <f>+'1. I.E.C.'!AC16</f>
        <v>46019</v>
      </c>
      <c r="AD25" s="246"/>
      <c r="AE25" s="247"/>
      <c r="AF25" s="84"/>
      <c r="AG25" s="1"/>
      <c r="AH25" s="1"/>
      <c r="AI25" s="18"/>
      <c r="AJ25" s="18"/>
    </row>
    <row r="26" spans="1:36" ht="15.75" customHeight="1">
      <c r="A26" s="83"/>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84"/>
      <c r="AG26" s="1"/>
      <c r="AH26" s="1"/>
      <c r="AI26" s="18"/>
      <c r="AJ26" s="18"/>
    </row>
    <row r="27" spans="1:36" ht="15.75" customHeight="1">
      <c r="A27" s="164" t="s">
        <v>19</v>
      </c>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7"/>
      <c r="AG27" s="1"/>
      <c r="AH27" s="1"/>
      <c r="AI27" s="18"/>
      <c r="AJ27" s="18"/>
    </row>
    <row r="28" spans="1:36" ht="62.25" customHeight="1">
      <c r="A28" s="165" t="str">
        <f>+'1. I.E.C.'!A19</f>
        <v>Prestar servicios para realizar actividades de fortalecimiento a las instancias de participación ciudadana en articulación con el modelo de intervención territorial, impulsando los mecanismos de promoción para la participación incidente en las localidades</v>
      </c>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7"/>
      <c r="AG28" s="41"/>
      <c r="AH28" s="41"/>
      <c r="AI28" s="42"/>
      <c r="AJ28" s="42"/>
    </row>
    <row r="29" spans="1:36" ht="15.75" customHeight="1">
      <c r="A29" s="83"/>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84"/>
      <c r="AG29" s="1"/>
      <c r="AH29" s="1"/>
      <c r="AI29" s="18"/>
      <c r="AJ29" s="18"/>
    </row>
    <row r="30" spans="1:36" ht="15.75" customHeight="1">
      <c r="A30" s="188" t="s">
        <v>76</v>
      </c>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c r="AF30" s="251"/>
      <c r="AG30" s="1"/>
      <c r="AH30" s="1"/>
      <c r="AI30" s="18"/>
      <c r="AJ30" s="18"/>
    </row>
    <row r="31" spans="1:36" ht="15.75" customHeight="1">
      <c r="A31" s="43"/>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c r="AC31" s="110"/>
      <c r="AD31" s="110"/>
      <c r="AE31" s="110"/>
      <c r="AF31" s="111"/>
      <c r="AG31" s="78"/>
      <c r="AH31" s="78"/>
      <c r="AI31" s="106"/>
      <c r="AJ31" s="106"/>
    </row>
    <row r="32" spans="1:36" ht="15.75" customHeight="1">
      <c r="A32" s="83"/>
      <c r="B32" s="1"/>
      <c r="C32" s="1"/>
      <c r="D32" s="1"/>
      <c r="E32" s="1"/>
      <c r="F32" s="1"/>
      <c r="G32" s="1"/>
      <c r="H32" s="1"/>
      <c r="I32" s="1"/>
      <c r="J32" s="168" t="s">
        <v>16</v>
      </c>
      <c r="K32" s="248"/>
      <c r="L32" s="248"/>
      <c r="M32" s="248"/>
      <c r="N32" s="1"/>
      <c r="O32" s="1"/>
      <c r="P32" s="168" t="s">
        <v>16</v>
      </c>
      <c r="Q32" s="248"/>
      <c r="R32" s="248"/>
      <c r="S32" s="248"/>
      <c r="T32" s="1"/>
      <c r="U32" s="189" t="s">
        <v>77</v>
      </c>
      <c r="V32" s="241"/>
      <c r="W32" s="241"/>
      <c r="X32" s="241"/>
      <c r="Y32" s="241"/>
      <c r="Z32" s="250"/>
      <c r="AA32" s="39" t="s">
        <v>27</v>
      </c>
      <c r="AB32" s="1"/>
      <c r="AC32" s="1"/>
      <c r="AD32" s="1"/>
      <c r="AE32" s="1"/>
      <c r="AF32" s="84"/>
      <c r="AG32" s="1"/>
      <c r="AH32" s="1"/>
      <c r="AI32" s="18"/>
      <c r="AJ32" s="18"/>
    </row>
    <row r="33" spans="1:36" ht="25.5" customHeight="1">
      <c r="A33" s="83"/>
      <c r="B33" s="4" t="s">
        <v>78</v>
      </c>
      <c r="C33" s="1"/>
      <c r="D33" s="1"/>
      <c r="E33" s="1"/>
      <c r="F33" s="1"/>
      <c r="G33" s="1"/>
      <c r="H33" s="4" t="s">
        <v>22</v>
      </c>
      <c r="I33" s="14"/>
      <c r="J33" s="184">
        <f>+'1. I.E.C.'!J21</f>
        <v>45992</v>
      </c>
      <c r="K33" s="246"/>
      <c r="L33" s="246"/>
      <c r="M33" s="247"/>
      <c r="N33" s="185" t="s">
        <v>23</v>
      </c>
      <c r="O33" s="241"/>
      <c r="P33" s="184">
        <f>+'1. I.E.C.'!P21</f>
        <v>46019</v>
      </c>
      <c r="Q33" s="246"/>
      <c r="R33" s="246"/>
      <c r="S33" s="247"/>
      <c r="T33" s="1"/>
      <c r="U33" s="1" t="s">
        <v>79</v>
      </c>
      <c r="V33" s="1"/>
      <c r="W33" s="1"/>
      <c r="X33" s="1"/>
      <c r="Y33" s="1"/>
      <c r="Z33" s="1"/>
      <c r="AA33" s="39" t="s">
        <v>80</v>
      </c>
      <c r="AB33" s="1"/>
      <c r="AC33" s="1"/>
      <c r="AD33" s="1"/>
      <c r="AE33" s="1"/>
      <c r="AF33" s="45"/>
      <c r="AG33" s="1"/>
      <c r="AH33" s="1"/>
      <c r="AI33" s="18"/>
      <c r="AJ33" s="18"/>
    </row>
    <row r="34" spans="1:36" ht="15.75" customHeight="1">
      <c r="A34" s="83"/>
      <c r="B34" s="1"/>
      <c r="C34" s="1"/>
      <c r="D34" s="1"/>
      <c r="E34" s="1"/>
      <c r="F34" s="1"/>
      <c r="G34" s="1"/>
      <c r="H34" s="1"/>
      <c r="I34" s="1"/>
      <c r="J34" s="1"/>
      <c r="K34" s="1"/>
      <c r="L34" s="1"/>
      <c r="M34" s="1"/>
      <c r="N34" s="1"/>
      <c r="O34" s="1"/>
      <c r="P34" s="1"/>
      <c r="Q34" s="1"/>
      <c r="R34" s="1"/>
      <c r="S34" s="1"/>
      <c r="T34" s="1"/>
      <c r="U34" s="1" t="s">
        <v>81</v>
      </c>
      <c r="V34" s="1"/>
      <c r="W34" s="1"/>
      <c r="X34" s="1"/>
      <c r="Y34" s="1"/>
      <c r="Z34" s="1"/>
      <c r="AA34" s="39" t="s">
        <v>27</v>
      </c>
      <c r="AB34" s="14" t="s">
        <v>28</v>
      </c>
      <c r="AC34" s="196"/>
      <c r="AD34" s="246"/>
      <c r="AE34" s="246"/>
      <c r="AF34" s="247"/>
      <c r="AG34" s="1"/>
      <c r="AH34" s="1"/>
      <c r="AI34" s="18"/>
      <c r="AJ34" s="18"/>
    </row>
    <row r="35" spans="1:36" ht="15.75" customHeight="1">
      <c r="A35" s="83"/>
      <c r="B35" s="1"/>
      <c r="C35" s="1"/>
      <c r="D35" s="1"/>
      <c r="E35" s="1"/>
      <c r="F35" s="1"/>
      <c r="G35" s="1"/>
      <c r="H35" s="1"/>
      <c r="I35" s="1"/>
      <c r="J35" s="1"/>
      <c r="K35" s="1"/>
      <c r="L35" s="1"/>
      <c r="M35" s="1"/>
      <c r="N35" s="1"/>
      <c r="O35" s="1"/>
      <c r="P35" s="1"/>
      <c r="Q35" s="1"/>
      <c r="R35" s="1"/>
      <c r="S35" s="1"/>
      <c r="T35" s="1"/>
      <c r="U35" s="1"/>
      <c r="V35" s="1"/>
      <c r="W35" s="1"/>
      <c r="X35" s="1"/>
      <c r="Y35" s="1"/>
      <c r="Z35" s="1"/>
      <c r="AA35" s="1"/>
      <c r="AB35" s="14"/>
      <c r="AC35" s="6"/>
      <c r="AD35" s="6"/>
      <c r="AE35" s="6"/>
      <c r="AF35" s="112"/>
      <c r="AG35" s="1"/>
      <c r="AH35" s="1"/>
      <c r="AI35" s="18"/>
      <c r="AJ35" s="18"/>
    </row>
    <row r="36" spans="1:36" ht="15.75" customHeight="1">
      <c r="A36" s="83"/>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84"/>
      <c r="AG36" s="1"/>
      <c r="AH36" s="1"/>
      <c r="AI36" s="18"/>
      <c r="AJ36" s="18"/>
    </row>
    <row r="37" spans="1:36" ht="15" customHeight="1">
      <c r="A37" s="225" t="s">
        <v>82</v>
      </c>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5"/>
      <c r="AG37" s="1"/>
      <c r="AH37" s="1"/>
      <c r="AI37" s="18"/>
      <c r="AJ37" s="18"/>
    </row>
    <row r="38" spans="1:36" ht="15.75" customHeight="1">
      <c r="A38" s="234"/>
      <c r="B38" s="235"/>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40"/>
      <c r="AG38" s="1"/>
      <c r="AH38" s="1"/>
      <c r="AI38" s="18"/>
      <c r="AJ38" s="18"/>
    </row>
    <row r="39" spans="1:36" ht="15.75" customHeight="1">
      <c r="A39" s="113"/>
      <c r="B39" s="46"/>
      <c r="C39" s="46"/>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114"/>
      <c r="AG39" s="1"/>
      <c r="AH39" s="1"/>
      <c r="AI39" s="18"/>
      <c r="AJ39" s="18"/>
    </row>
    <row r="40" spans="1:36" ht="15.75" customHeight="1">
      <c r="A40" s="83"/>
      <c r="B40" s="139" t="s">
        <v>83</v>
      </c>
      <c r="C40" s="248"/>
      <c r="D40" s="248"/>
      <c r="E40" s="248"/>
      <c r="F40" s="248"/>
      <c r="G40" s="248"/>
      <c r="H40" s="248"/>
      <c r="I40" s="248"/>
      <c r="J40" s="248"/>
      <c r="K40" s="1"/>
      <c r="L40" s="9" t="s">
        <v>84</v>
      </c>
      <c r="M40" s="9"/>
      <c r="N40" s="9"/>
      <c r="O40" s="9"/>
      <c r="P40" s="9"/>
      <c r="Q40" s="41"/>
      <c r="R40" s="47"/>
      <c r="S40" s="41"/>
      <c r="T40" s="16" t="s">
        <v>27</v>
      </c>
      <c r="U40" s="18"/>
      <c r="V40" s="139" t="s">
        <v>85</v>
      </c>
      <c r="W40" s="248"/>
      <c r="X40" s="248"/>
      <c r="Y40" s="248"/>
      <c r="Z40" s="1"/>
      <c r="AA40" s="139" t="s">
        <v>86</v>
      </c>
      <c r="AB40" s="248"/>
      <c r="AC40" s="248"/>
      <c r="AD40" s="248"/>
      <c r="AE40" s="1"/>
      <c r="AF40" s="84"/>
      <c r="AG40" s="1"/>
      <c r="AH40" s="1"/>
      <c r="AI40" s="18"/>
      <c r="AJ40" s="18"/>
    </row>
    <row r="41" spans="1:36" ht="15" customHeight="1">
      <c r="A41" s="115"/>
      <c r="B41" s="226">
        <v>2986667</v>
      </c>
      <c r="C41" s="246"/>
      <c r="D41" s="246"/>
      <c r="E41" s="246"/>
      <c r="F41" s="246"/>
      <c r="G41" s="246"/>
      <c r="H41" s="246"/>
      <c r="I41" s="246"/>
      <c r="J41" s="247"/>
      <c r="K41" s="48"/>
      <c r="L41" s="9" t="s">
        <v>87</v>
      </c>
      <c r="M41" s="47"/>
      <c r="N41" s="47"/>
      <c r="O41" s="47"/>
      <c r="P41" s="47"/>
      <c r="Q41" s="47"/>
      <c r="R41" s="16" t="s">
        <v>27</v>
      </c>
      <c r="S41" s="115"/>
      <c r="T41" s="47"/>
      <c r="U41" s="18"/>
      <c r="V41" s="196"/>
      <c r="W41" s="246"/>
      <c r="X41" s="246"/>
      <c r="Y41" s="247"/>
      <c r="Z41" s="1"/>
      <c r="AA41" s="184"/>
      <c r="AB41" s="246"/>
      <c r="AC41" s="246"/>
      <c r="AD41" s="247"/>
      <c r="AE41" s="1"/>
      <c r="AF41" s="84"/>
      <c r="AG41" s="1"/>
      <c r="AH41" s="1"/>
      <c r="AI41" s="18"/>
      <c r="AJ41" s="18"/>
    </row>
    <row r="42" spans="1:36" ht="15" customHeight="1">
      <c r="A42" s="116"/>
      <c r="B42" s="41"/>
      <c r="C42" s="41"/>
      <c r="D42" s="41"/>
      <c r="E42" s="41"/>
      <c r="F42" s="41"/>
      <c r="G42" s="41"/>
      <c r="H42" s="41"/>
      <c r="I42" s="41"/>
      <c r="J42" s="41"/>
      <c r="K42" s="48"/>
      <c r="L42" s="9"/>
      <c r="M42" s="47"/>
      <c r="N42" s="47"/>
      <c r="O42" s="47"/>
      <c r="P42" s="47"/>
      <c r="Q42" s="47"/>
      <c r="R42" s="47"/>
      <c r="S42" s="1"/>
      <c r="T42" s="1"/>
      <c r="U42" s="1"/>
      <c r="V42" s="1"/>
      <c r="W42" s="1"/>
      <c r="X42" s="1"/>
      <c r="Y42" s="1"/>
      <c r="Z42" s="1"/>
      <c r="AA42" s="1"/>
      <c r="AB42" s="1"/>
      <c r="AC42" s="1"/>
      <c r="AD42" s="1"/>
      <c r="AE42" s="1"/>
      <c r="AF42" s="84"/>
      <c r="AG42" s="1"/>
      <c r="AH42" s="1"/>
      <c r="AI42" s="18"/>
      <c r="AJ42" s="18"/>
    </row>
    <row r="43" spans="1:36" ht="15" customHeight="1">
      <c r="A43" s="116"/>
      <c r="B43" s="41"/>
      <c r="C43" s="41"/>
      <c r="D43" s="41"/>
      <c r="E43" s="41"/>
      <c r="F43" s="41"/>
      <c r="G43" s="41"/>
      <c r="H43" s="41"/>
      <c r="I43" s="41"/>
      <c r="J43" s="41"/>
      <c r="K43" s="48"/>
      <c r="L43" s="47"/>
      <c r="M43" s="47"/>
      <c r="N43" s="47"/>
      <c r="O43" s="47"/>
      <c r="P43" s="47"/>
      <c r="Q43" s="47"/>
      <c r="R43" s="47"/>
      <c r="S43" s="1"/>
      <c r="T43" s="1"/>
      <c r="U43" s="1"/>
      <c r="V43" s="1"/>
      <c r="W43" s="1"/>
      <c r="X43" s="1"/>
      <c r="Y43" s="1"/>
      <c r="Z43" s="1"/>
      <c r="AA43" s="1"/>
      <c r="AB43" s="1"/>
      <c r="AC43" s="1"/>
      <c r="AD43" s="1"/>
      <c r="AE43" s="1"/>
      <c r="AF43" s="84"/>
      <c r="AG43" s="1"/>
      <c r="AH43" s="1"/>
      <c r="AI43" s="18"/>
      <c r="AJ43" s="18"/>
    </row>
    <row r="44" spans="1:36" ht="15" customHeight="1">
      <c r="A44" s="225" t="s">
        <v>88</v>
      </c>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5"/>
      <c r="AG44" s="18"/>
      <c r="AH44" s="18"/>
      <c r="AI44" s="18"/>
      <c r="AJ44" s="18"/>
    </row>
    <row r="45" spans="1:36" ht="15" customHeight="1">
      <c r="A45" s="234"/>
      <c r="B45" s="235"/>
      <c r="C45" s="235"/>
      <c r="D45" s="235"/>
      <c r="E45" s="235"/>
      <c r="F45" s="235"/>
      <c r="G45" s="235"/>
      <c r="H45" s="235"/>
      <c r="I45" s="235"/>
      <c r="J45" s="235"/>
      <c r="K45" s="235"/>
      <c r="L45" s="235"/>
      <c r="M45" s="235"/>
      <c r="N45" s="235"/>
      <c r="O45" s="235"/>
      <c r="P45" s="235"/>
      <c r="Q45" s="235"/>
      <c r="R45" s="235"/>
      <c r="S45" s="235"/>
      <c r="T45" s="235"/>
      <c r="U45" s="235"/>
      <c r="V45" s="235"/>
      <c r="W45" s="235"/>
      <c r="X45" s="235"/>
      <c r="Y45" s="235"/>
      <c r="Z45" s="235"/>
      <c r="AA45" s="235"/>
      <c r="AB45" s="235"/>
      <c r="AC45" s="235"/>
      <c r="AD45" s="235"/>
      <c r="AE45" s="235"/>
      <c r="AF45" s="240"/>
      <c r="AG45" s="18"/>
      <c r="AH45" s="18"/>
      <c r="AI45" s="18"/>
      <c r="AJ45" s="18"/>
    </row>
    <row r="46" spans="1:36" ht="9.75" customHeight="1">
      <c r="A46" s="117"/>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118"/>
      <c r="AG46" s="18"/>
      <c r="AH46" s="18"/>
      <c r="AI46" s="18"/>
      <c r="AJ46" s="18"/>
    </row>
    <row r="47" spans="1:36" ht="15.75" customHeight="1">
      <c r="A47" s="119"/>
      <c r="B47" s="227" t="s">
        <v>89</v>
      </c>
      <c r="C47" s="241"/>
      <c r="D47" s="241"/>
      <c r="E47" s="241"/>
      <c r="F47" s="241"/>
      <c r="G47" s="241"/>
      <c r="H47" s="241"/>
      <c r="I47" s="241"/>
      <c r="J47" s="50"/>
      <c r="K47" s="50"/>
      <c r="L47" s="51"/>
      <c r="M47" s="221" t="s">
        <v>90</v>
      </c>
      <c r="N47" s="241"/>
      <c r="O47" s="241"/>
      <c r="P47" s="241"/>
      <c r="Q47" s="51"/>
      <c r="R47" s="51"/>
      <c r="S47" s="51"/>
      <c r="T47" s="223"/>
      <c r="U47" s="241"/>
      <c r="V47" s="241"/>
      <c r="W47" s="228" t="s">
        <v>91</v>
      </c>
      <c r="X47" s="241"/>
      <c r="Y47" s="228" t="s">
        <v>92</v>
      </c>
      <c r="Z47" s="241"/>
      <c r="AA47" s="241"/>
      <c r="AB47" s="51"/>
      <c r="AC47" s="51"/>
      <c r="AD47" s="51"/>
      <c r="AE47" s="51"/>
      <c r="AF47" s="120"/>
      <c r="AG47" s="18"/>
      <c r="AH47" s="18"/>
      <c r="AI47" s="18"/>
      <c r="AJ47" s="18"/>
    </row>
    <row r="48" spans="1:36" ht="15.75" customHeight="1">
      <c r="A48" s="119"/>
      <c r="B48" s="222">
        <v>91622399</v>
      </c>
      <c r="C48" s="246"/>
      <c r="D48" s="246"/>
      <c r="E48" s="246"/>
      <c r="F48" s="246"/>
      <c r="G48" s="246"/>
      <c r="H48" s="246"/>
      <c r="I48" s="247"/>
      <c r="J48" s="48"/>
      <c r="K48" s="48"/>
      <c r="L48" s="51"/>
      <c r="M48" s="222" t="s">
        <v>93</v>
      </c>
      <c r="N48" s="246"/>
      <c r="O48" s="246"/>
      <c r="P48" s="247"/>
      <c r="Q48" s="51"/>
      <c r="R48" s="51"/>
      <c r="S48" s="51"/>
      <c r="T48" s="195" t="s">
        <v>94</v>
      </c>
      <c r="U48" s="241"/>
      <c r="V48" s="241"/>
      <c r="W48" s="224">
        <v>0.4</v>
      </c>
      <c r="X48" s="247"/>
      <c r="Y48" s="193">
        <f>IFERROR(IF(AA32="SI",0,IF(R41="SI",AH48,IF(VLOOKUP(M48,AH55:AI66,2,FALSE)*40%&lt;1423500,1423500,(VLOOKUP(M48,AH55:AI66,2,FALSE)*40%)))),0)</f>
        <v>1423500</v>
      </c>
      <c r="Z48" s="246"/>
      <c r="AA48" s="247"/>
      <c r="AB48" s="51"/>
      <c r="AC48" s="51"/>
      <c r="AD48" s="51"/>
      <c r="AE48" s="51"/>
      <c r="AF48" s="120"/>
      <c r="AG48" s="18"/>
      <c r="AH48" s="54" t="b">
        <f>IF(R41="si",IF(VLOOKUP(M48,AH55:AI66,2,FALSE)/1.19*40%&lt;1423500,1423500,(VLOOKUP(M48,AH55:AI66,2,FALSE)/1.19*40%)))</f>
        <v>0</v>
      </c>
      <c r="AI48" s="18"/>
      <c r="AJ48" s="18"/>
    </row>
    <row r="49" spans="1:36" ht="15.75" customHeight="1">
      <c r="A49" s="119"/>
      <c r="B49" s="51"/>
      <c r="C49" s="51"/>
      <c r="D49" s="51"/>
      <c r="E49" s="51"/>
      <c r="F49" s="53"/>
      <c r="G49" s="223"/>
      <c r="H49" s="241"/>
      <c r="I49" s="241"/>
      <c r="J49" s="241"/>
      <c r="K49" s="241"/>
      <c r="L49" s="51"/>
      <c r="M49" s="223"/>
      <c r="N49" s="241"/>
      <c r="O49" s="241"/>
      <c r="P49" s="241"/>
      <c r="Q49" s="51"/>
      <c r="R49" s="51"/>
      <c r="S49" s="51"/>
      <c r="T49" s="195" t="s">
        <v>95</v>
      </c>
      <c r="U49" s="241"/>
      <c r="V49" s="241"/>
      <c r="W49" s="224">
        <v>0.125</v>
      </c>
      <c r="X49" s="247"/>
      <c r="Y49" s="193">
        <f>ROUND(+Y48*W49,-2)</f>
        <v>177900</v>
      </c>
      <c r="Z49" s="246"/>
      <c r="AA49" s="247"/>
      <c r="AB49" s="51"/>
      <c r="AC49" s="51"/>
      <c r="AD49" s="51"/>
      <c r="AE49" s="51"/>
      <c r="AF49" s="120"/>
      <c r="AG49" s="18"/>
      <c r="AH49" s="18"/>
      <c r="AI49" s="18"/>
      <c r="AJ49" s="18"/>
    </row>
    <row r="50" spans="1:36" ht="15.75" customHeight="1">
      <c r="A50" s="119"/>
      <c r="B50" s="51"/>
      <c r="C50" s="51"/>
      <c r="D50" s="51"/>
      <c r="E50" s="51"/>
      <c r="F50" s="53"/>
      <c r="G50" s="223"/>
      <c r="H50" s="241"/>
      <c r="I50" s="241"/>
      <c r="J50" s="241"/>
      <c r="K50" s="241"/>
      <c r="L50" s="51"/>
      <c r="M50" s="38" t="s">
        <v>96</v>
      </c>
      <c r="N50" s="48"/>
      <c r="O50" s="48"/>
      <c r="P50" s="16" t="s">
        <v>27</v>
      </c>
      <c r="Q50" s="51"/>
      <c r="R50" s="51"/>
      <c r="S50" s="51"/>
      <c r="T50" s="195" t="s">
        <v>97</v>
      </c>
      <c r="U50" s="241"/>
      <c r="V50" s="250"/>
      <c r="W50" s="192">
        <v>0.16</v>
      </c>
      <c r="X50" s="247"/>
      <c r="Y50" s="193">
        <f>IF(P50="si",0,ROUND(+Y48*W50,-2))</f>
        <v>227800</v>
      </c>
      <c r="Z50" s="246"/>
      <c r="AA50" s="247"/>
      <c r="AB50" s="51"/>
      <c r="AC50" s="51"/>
      <c r="AD50" s="51"/>
      <c r="AE50" s="51"/>
      <c r="AF50" s="120"/>
      <c r="AG50" s="18"/>
      <c r="AH50" s="18"/>
      <c r="AI50" s="18"/>
      <c r="AJ50" s="18"/>
    </row>
    <row r="51" spans="1:36" ht="15.75" customHeight="1">
      <c r="A51" s="119"/>
      <c r="B51" s="51"/>
      <c r="C51" s="51"/>
      <c r="D51" s="51"/>
      <c r="E51" s="51"/>
      <c r="F51" s="53"/>
      <c r="G51" s="52"/>
      <c r="H51" s="52"/>
      <c r="I51" s="52"/>
      <c r="J51" s="52"/>
      <c r="K51" s="52"/>
      <c r="L51" s="51"/>
      <c r="M51" s="52"/>
      <c r="N51" s="52"/>
      <c r="O51" s="52"/>
      <c r="P51" s="52"/>
      <c r="Q51" s="51"/>
      <c r="R51" s="51"/>
      <c r="S51" s="51"/>
      <c r="T51" s="195" t="s">
        <v>98</v>
      </c>
      <c r="U51" s="241"/>
      <c r="V51" s="250"/>
      <c r="W51" s="219">
        <v>5.2199999999999998E-3</v>
      </c>
      <c r="X51" s="247"/>
      <c r="Y51" s="193">
        <f>ROUND(+Y48*W51,-2)</f>
        <v>7400</v>
      </c>
      <c r="Z51" s="246"/>
      <c r="AA51" s="247"/>
      <c r="AB51" s="51"/>
      <c r="AC51" s="51"/>
      <c r="AD51" s="51"/>
      <c r="AE51" s="51"/>
      <c r="AF51" s="120"/>
      <c r="AG51" s="18"/>
      <c r="AH51" s="18"/>
      <c r="AI51" s="18"/>
      <c r="AJ51" s="18"/>
    </row>
    <row r="52" spans="1:36" ht="15.75" customHeight="1">
      <c r="A52" s="119"/>
      <c r="B52" s="51"/>
      <c r="C52" s="51"/>
      <c r="D52" s="51"/>
      <c r="E52" s="51"/>
      <c r="F52" s="53"/>
      <c r="G52" s="52"/>
      <c r="H52" s="52"/>
      <c r="I52" s="52"/>
      <c r="J52" s="52"/>
      <c r="K52" s="52"/>
      <c r="L52" s="51"/>
      <c r="M52" s="52"/>
      <c r="N52" s="52"/>
      <c r="O52" s="52"/>
      <c r="P52" s="52"/>
      <c r="Q52" s="51"/>
      <c r="R52" s="51"/>
      <c r="S52" s="51"/>
      <c r="T52" s="51"/>
      <c r="U52" s="51"/>
      <c r="V52" s="51"/>
      <c r="W52" s="51"/>
      <c r="X52" s="51"/>
      <c r="Y52" s="51"/>
      <c r="Z52" s="51"/>
      <c r="AA52" s="51"/>
      <c r="AB52" s="51"/>
      <c r="AC52" s="51"/>
      <c r="AD52" s="51"/>
      <c r="AE52" s="51"/>
      <c r="AF52" s="120"/>
      <c r="AG52" s="18"/>
      <c r="AH52" s="18"/>
      <c r="AI52" s="55"/>
      <c r="AJ52" s="18"/>
    </row>
    <row r="53" spans="1:36" ht="36" customHeight="1">
      <c r="A53" s="194" t="s">
        <v>99</v>
      </c>
      <c r="B53" s="246"/>
      <c r="C53" s="246"/>
      <c r="D53" s="246"/>
      <c r="E53" s="246"/>
      <c r="F53" s="246"/>
      <c r="G53" s="246"/>
      <c r="H53" s="246"/>
      <c r="I53" s="246"/>
      <c r="J53" s="246"/>
      <c r="K53" s="246"/>
      <c r="L53" s="246"/>
      <c r="M53" s="246"/>
      <c r="N53" s="246"/>
      <c r="O53" s="246"/>
      <c r="P53" s="246"/>
      <c r="Q53" s="246"/>
      <c r="R53" s="246"/>
      <c r="S53" s="246"/>
      <c r="T53" s="246"/>
      <c r="U53" s="246"/>
      <c r="V53" s="246"/>
      <c r="W53" s="246"/>
      <c r="X53" s="246"/>
      <c r="Y53" s="246"/>
      <c r="Z53" s="246"/>
      <c r="AA53" s="246"/>
      <c r="AB53" s="246"/>
      <c r="AC53" s="246"/>
      <c r="AD53" s="246"/>
      <c r="AE53" s="246"/>
      <c r="AF53" s="247"/>
      <c r="AG53" s="18"/>
      <c r="AH53" s="18"/>
      <c r="AI53" s="18"/>
      <c r="AJ53" s="18"/>
    </row>
    <row r="54" spans="1:36" ht="15.75" customHeight="1">
      <c r="A54" s="121"/>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122"/>
      <c r="AG54" s="18"/>
      <c r="AH54" s="220" t="s">
        <v>100</v>
      </c>
      <c r="AI54" s="247"/>
      <c r="AJ54" s="18"/>
    </row>
    <row r="55" spans="1:36" ht="15.75" customHeight="1">
      <c r="A55" s="188" t="s">
        <v>101</v>
      </c>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c r="AF55" s="251"/>
      <c r="AG55" s="1"/>
      <c r="AH55" s="56" t="s">
        <v>102</v>
      </c>
      <c r="AI55" s="123">
        <v>0</v>
      </c>
      <c r="AJ55" s="1"/>
    </row>
    <row r="56" spans="1:36" ht="15.75" customHeight="1">
      <c r="A56" s="121"/>
      <c r="B56" s="52"/>
      <c r="C56" s="52"/>
      <c r="D56" s="52"/>
      <c r="E56" s="52"/>
      <c r="F56" s="52"/>
      <c r="G56" s="52"/>
      <c r="H56" s="52"/>
      <c r="I56" s="52"/>
      <c r="J56" s="52"/>
      <c r="K56" s="52"/>
      <c r="L56" s="52"/>
      <c r="M56" s="52"/>
      <c r="N56" s="52"/>
      <c r="O56" s="52"/>
      <c r="P56" s="52"/>
      <c r="Q56" s="52"/>
      <c r="R56" s="52"/>
      <c r="S56" s="52"/>
      <c r="T56" s="52"/>
      <c r="U56" s="52"/>
      <c r="V56" s="52"/>
      <c r="W56" s="52"/>
      <c r="X56" s="52"/>
      <c r="Y56" s="52"/>
      <c r="Z56" s="52"/>
      <c r="AA56" s="52"/>
      <c r="AB56" s="52"/>
      <c r="AC56" s="52"/>
      <c r="AD56" s="52"/>
      <c r="AE56" s="52"/>
      <c r="AF56" s="122"/>
      <c r="AG56" s="1"/>
      <c r="AH56" s="56" t="s">
        <v>103</v>
      </c>
      <c r="AI56" s="123">
        <v>0</v>
      </c>
      <c r="AJ56" s="18"/>
    </row>
    <row r="57" spans="1:36" ht="15.75" customHeight="1">
      <c r="A57" s="81"/>
      <c r="B57" s="4"/>
      <c r="C57" s="4"/>
      <c r="D57" s="1"/>
      <c r="E57" s="1"/>
      <c r="F57" s="1"/>
      <c r="G57" s="1"/>
      <c r="H57" s="1"/>
      <c r="I57" s="1"/>
      <c r="J57" s="1"/>
      <c r="K57" s="1"/>
      <c r="L57" s="1"/>
      <c r="M57" s="1"/>
      <c r="N57" s="1"/>
      <c r="O57" s="1"/>
      <c r="P57" s="1"/>
      <c r="Q57" s="1"/>
      <c r="R57" s="1"/>
      <c r="S57" s="1"/>
      <c r="T57" s="1"/>
      <c r="U57" s="1"/>
      <c r="V57" s="1"/>
      <c r="W57" s="1"/>
      <c r="X57" s="1"/>
      <c r="Y57" s="4"/>
      <c r="Z57" s="1"/>
      <c r="AA57" s="1"/>
      <c r="AB57" s="1"/>
      <c r="AC57" s="1"/>
      <c r="AD57" s="1"/>
      <c r="AE57" s="1"/>
      <c r="AF57" s="82"/>
      <c r="AG57" s="1"/>
      <c r="AH57" s="56" t="s">
        <v>104</v>
      </c>
      <c r="AI57" s="123">
        <v>0</v>
      </c>
      <c r="AJ57" s="18"/>
    </row>
    <row r="58" spans="1:36" ht="15.75" customHeight="1">
      <c r="A58" s="81"/>
      <c r="B58" s="1"/>
      <c r="C58" s="1"/>
      <c r="D58" s="6" t="s">
        <v>105</v>
      </c>
      <c r="E58" s="6"/>
      <c r="F58" s="189" t="s">
        <v>106</v>
      </c>
      <c r="G58" s="241"/>
      <c r="H58" s="241"/>
      <c r="I58" s="241"/>
      <c r="J58" s="241"/>
      <c r="K58" s="241"/>
      <c r="L58" s="241"/>
      <c r="M58" s="3"/>
      <c r="N58" s="217">
        <v>16000000</v>
      </c>
      <c r="O58" s="246"/>
      <c r="P58" s="246"/>
      <c r="Q58" s="247"/>
      <c r="R58" s="1"/>
      <c r="S58" s="1"/>
      <c r="T58" s="1"/>
      <c r="U58" s="57"/>
      <c r="V58" s="218" t="s">
        <v>107</v>
      </c>
      <c r="W58" s="249"/>
      <c r="X58" s="249"/>
      <c r="Y58" s="249"/>
      <c r="Z58" s="249"/>
      <c r="AA58" s="249"/>
      <c r="AB58" s="249"/>
      <c r="AC58" s="249"/>
      <c r="AD58" s="249"/>
      <c r="AE58" s="249"/>
      <c r="AF58" s="82"/>
      <c r="AG58" s="1"/>
      <c r="AH58" s="56" t="s">
        <v>108</v>
      </c>
      <c r="AI58" s="123">
        <v>0</v>
      </c>
      <c r="AJ58" s="18"/>
    </row>
    <row r="59" spans="1:36" ht="15.75" customHeight="1">
      <c r="A59" s="81"/>
      <c r="B59" s="1"/>
      <c r="C59" s="1"/>
      <c r="D59" s="6" t="s">
        <v>109</v>
      </c>
      <c r="E59" s="6"/>
      <c r="F59" s="189" t="s">
        <v>110</v>
      </c>
      <c r="G59" s="241"/>
      <c r="H59" s="241"/>
      <c r="I59" s="241"/>
      <c r="J59" s="241"/>
      <c r="K59" s="241"/>
      <c r="L59" s="241"/>
      <c r="M59" s="3"/>
      <c r="N59" s="217">
        <v>0</v>
      </c>
      <c r="O59" s="246"/>
      <c r="P59" s="246"/>
      <c r="Q59" s="247"/>
      <c r="R59" s="4"/>
      <c r="S59" s="1"/>
      <c r="T59" s="1"/>
      <c r="U59" s="57"/>
      <c r="V59" s="124"/>
      <c r="W59" s="191" t="s">
        <v>111</v>
      </c>
      <c r="X59" s="248"/>
      <c r="Y59" s="78"/>
      <c r="Z59" s="125"/>
      <c r="AA59" s="125"/>
      <c r="AB59" s="125"/>
      <c r="AC59" s="191" t="s">
        <v>6</v>
      </c>
      <c r="AD59" s="248"/>
      <c r="AE59" s="126"/>
      <c r="AF59" s="127"/>
      <c r="AG59" s="1"/>
      <c r="AH59" s="56" t="s">
        <v>112</v>
      </c>
      <c r="AI59" s="123">
        <v>0</v>
      </c>
      <c r="AJ59" s="18"/>
    </row>
    <row r="60" spans="1:36" ht="15.75" customHeight="1">
      <c r="A60" s="81"/>
      <c r="B60" s="1"/>
      <c r="C60" s="1"/>
      <c r="D60" s="6" t="s">
        <v>113</v>
      </c>
      <c r="E60" s="6"/>
      <c r="F60" s="189" t="s">
        <v>114</v>
      </c>
      <c r="G60" s="241"/>
      <c r="H60" s="241"/>
      <c r="I60" s="241"/>
      <c r="J60" s="241"/>
      <c r="K60" s="241"/>
      <c r="L60" s="241"/>
      <c r="M60" s="3"/>
      <c r="N60" s="215">
        <v>0</v>
      </c>
      <c r="O60" s="246"/>
      <c r="P60" s="246"/>
      <c r="Q60" s="247"/>
      <c r="R60" s="4"/>
      <c r="S60" s="1"/>
      <c r="T60" s="1"/>
      <c r="U60" s="58" t="s">
        <v>105</v>
      </c>
      <c r="V60" s="124" t="s">
        <v>115</v>
      </c>
      <c r="W60" s="186">
        <v>578</v>
      </c>
      <c r="X60" s="247"/>
      <c r="Y60" s="187" t="s">
        <v>116</v>
      </c>
      <c r="Z60" s="249"/>
      <c r="AA60" s="249"/>
      <c r="AB60" s="78"/>
      <c r="AC60" s="186">
        <v>2025</v>
      </c>
      <c r="AD60" s="247"/>
      <c r="AE60" s="78"/>
      <c r="AF60" s="128"/>
      <c r="AG60" s="1"/>
      <c r="AH60" s="56" t="s">
        <v>117</v>
      </c>
      <c r="AI60" s="123">
        <v>0</v>
      </c>
      <c r="AJ60" s="18"/>
    </row>
    <row r="61" spans="1:36" ht="15.75" customHeight="1">
      <c r="A61" s="81"/>
      <c r="B61" s="1"/>
      <c r="C61" s="1"/>
      <c r="D61" s="3" t="s">
        <v>118</v>
      </c>
      <c r="E61" s="3"/>
      <c r="F61" s="190" t="s">
        <v>119</v>
      </c>
      <c r="G61" s="241"/>
      <c r="H61" s="241"/>
      <c r="I61" s="241"/>
      <c r="J61" s="241"/>
      <c r="K61" s="241"/>
      <c r="L61" s="241"/>
      <c r="M61" s="3"/>
      <c r="N61" s="216">
        <f>+N58+N59-N60</f>
        <v>16000000</v>
      </c>
      <c r="O61" s="246"/>
      <c r="P61" s="246"/>
      <c r="Q61" s="247"/>
      <c r="R61" s="4"/>
      <c r="S61" s="1"/>
      <c r="T61" s="1"/>
      <c r="U61" s="58" t="s">
        <v>109</v>
      </c>
      <c r="V61" s="124" t="s">
        <v>115</v>
      </c>
      <c r="W61" s="186"/>
      <c r="X61" s="247"/>
      <c r="Y61" s="187" t="s">
        <v>116</v>
      </c>
      <c r="Z61" s="249"/>
      <c r="AA61" s="249"/>
      <c r="AB61" s="78"/>
      <c r="AC61" s="186"/>
      <c r="AD61" s="247"/>
      <c r="AE61" s="78"/>
      <c r="AF61" s="128"/>
      <c r="AG61" s="1"/>
      <c r="AH61" s="56" t="s">
        <v>120</v>
      </c>
      <c r="AI61" s="123">
        <v>213333</v>
      </c>
      <c r="AJ61" s="18"/>
    </row>
    <row r="62" spans="1:36" ht="15.75" customHeight="1">
      <c r="A62" s="81"/>
      <c r="B62" s="1"/>
      <c r="C62" s="1"/>
      <c r="D62" s="6" t="s">
        <v>121</v>
      </c>
      <c r="E62" s="6"/>
      <c r="F62" s="189" t="s">
        <v>122</v>
      </c>
      <c r="G62" s="241"/>
      <c r="H62" s="241"/>
      <c r="I62" s="241"/>
      <c r="J62" s="241"/>
      <c r="K62" s="241"/>
      <c r="L62" s="241"/>
      <c r="M62" s="3"/>
      <c r="N62" s="217">
        <f>+AI67</f>
        <v>13013333</v>
      </c>
      <c r="O62" s="246"/>
      <c r="P62" s="246"/>
      <c r="Q62" s="247"/>
      <c r="R62" s="4"/>
      <c r="S62" s="1"/>
      <c r="T62" s="1"/>
      <c r="U62" s="58" t="s">
        <v>113</v>
      </c>
      <c r="V62" s="124" t="s">
        <v>115</v>
      </c>
      <c r="W62" s="186"/>
      <c r="X62" s="247"/>
      <c r="Y62" s="187" t="s">
        <v>116</v>
      </c>
      <c r="Z62" s="249"/>
      <c r="AA62" s="249"/>
      <c r="AB62" s="78"/>
      <c r="AC62" s="186"/>
      <c r="AD62" s="247"/>
      <c r="AE62" s="78"/>
      <c r="AF62" s="128"/>
      <c r="AG62" s="1"/>
      <c r="AH62" s="56" t="s">
        <v>123</v>
      </c>
      <c r="AI62" s="123">
        <v>3200000</v>
      </c>
      <c r="AJ62" s="18"/>
    </row>
    <row r="63" spans="1:36" ht="15.75" customHeight="1">
      <c r="A63" s="81"/>
      <c r="B63" s="1"/>
      <c r="C63" s="1"/>
      <c r="D63" s="6" t="s">
        <v>124</v>
      </c>
      <c r="E63" s="6"/>
      <c r="F63" s="189" t="s">
        <v>125</v>
      </c>
      <c r="G63" s="241"/>
      <c r="H63" s="241"/>
      <c r="I63" s="241"/>
      <c r="J63" s="241"/>
      <c r="K63" s="241"/>
      <c r="L63" s="241"/>
      <c r="M63" s="3"/>
      <c r="N63" s="217">
        <f>+B41</f>
        <v>2986667</v>
      </c>
      <c r="O63" s="246"/>
      <c r="P63" s="246"/>
      <c r="Q63" s="247"/>
      <c r="R63" s="4"/>
      <c r="S63" s="1"/>
      <c r="T63" s="1"/>
      <c r="U63" s="58" t="s">
        <v>118</v>
      </c>
      <c r="V63" s="124" t="s">
        <v>115</v>
      </c>
      <c r="W63" s="186"/>
      <c r="X63" s="247"/>
      <c r="Y63" s="187" t="s">
        <v>116</v>
      </c>
      <c r="Z63" s="249"/>
      <c r="AA63" s="249"/>
      <c r="AB63" s="78"/>
      <c r="AC63" s="186"/>
      <c r="AD63" s="247"/>
      <c r="AE63" s="78"/>
      <c r="AF63" s="128"/>
      <c r="AG63" s="1"/>
      <c r="AH63" s="56" t="s">
        <v>126</v>
      </c>
      <c r="AI63" s="123">
        <v>3200000</v>
      </c>
      <c r="AJ63" s="18"/>
    </row>
    <row r="64" spans="1:36" ht="15.75" customHeight="1">
      <c r="A64" s="81"/>
      <c r="B64" s="1"/>
      <c r="C64" s="1"/>
      <c r="D64" s="3" t="s">
        <v>127</v>
      </c>
      <c r="E64" s="3"/>
      <c r="F64" s="190" t="s">
        <v>128</v>
      </c>
      <c r="G64" s="241"/>
      <c r="H64" s="241"/>
      <c r="I64" s="241"/>
      <c r="J64" s="241"/>
      <c r="K64" s="241"/>
      <c r="L64" s="241"/>
      <c r="M64" s="3"/>
      <c r="N64" s="216">
        <f>+N61-N62-N63</f>
        <v>0</v>
      </c>
      <c r="O64" s="246"/>
      <c r="P64" s="246"/>
      <c r="Q64" s="247"/>
      <c r="R64" s="4"/>
      <c r="S64" s="1"/>
      <c r="T64" s="1"/>
      <c r="U64" s="58"/>
      <c r="V64" s="124"/>
      <c r="W64" s="126"/>
      <c r="X64" s="126"/>
      <c r="Y64" s="125"/>
      <c r="Z64" s="213"/>
      <c r="AA64" s="249"/>
      <c r="AB64" s="249"/>
      <c r="AC64" s="78"/>
      <c r="AD64" s="213"/>
      <c r="AE64" s="249"/>
      <c r="AF64" s="250"/>
      <c r="AG64" s="1"/>
      <c r="AH64" s="56" t="s">
        <v>129</v>
      </c>
      <c r="AI64" s="123">
        <v>3200000</v>
      </c>
      <c r="AJ64" s="18"/>
    </row>
    <row r="65" spans="1:36" ht="15.75" customHeight="1">
      <c r="A65" s="81"/>
      <c r="B65" s="1"/>
      <c r="C65" s="1"/>
      <c r="D65" s="6"/>
      <c r="E65" s="6"/>
      <c r="F65" s="44"/>
      <c r="G65" s="44"/>
      <c r="H65" s="44"/>
      <c r="I65" s="44"/>
      <c r="J65" s="44"/>
      <c r="K65" s="44"/>
      <c r="L65" s="1"/>
      <c r="M65" s="1"/>
      <c r="N65" s="1"/>
      <c r="O65" s="1"/>
      <c r="P65" s="1"/>
      <c r="Q65" s="1"/>
      <c r="R65" s="1"/>
      <c r="S65" s="1"/>
      <c r="T65" s="1"/>
      <c r="U65" s="57"/>
      <c r="V65" s="214" t="s">
        <v>130</v>
      </c>
      <c r="W65" s="250"/>
      <c r="X65" s="166">
        <f>+'1. I.E.C.'!X21</f>
        <v>6</v>
      </c>
      <c r="Y65" s="247"/>
      <c r="Z65" s="129" t="s">
        <v>25</v>
      </c>
      <c r="AA65" s="166">
        <f>+'1. I.E.C.'!AB21</f>
        <v>6</v>
      </c>
      <c r="AB65" s="247"/>
      <c r="AC65" s="130"/>
      <c r="AD65" s="130"/>
      <c r="AE65" s="130"/>
      <c r="AF65" s="82"/>
      <c r="AG65" s="1"/>
      <c r="AH65" s="56" t="s">
        <v>93</v>
      </c>
      <c r="AI65" s="123">
        <v>3200000</v>
      </c>
      <c r="AJ65" s="18"/>
    </row>
    <row r="66" spans="1:36" ht="15.75" customHeight="1">
      <c r="A66" s="81"/>
      <c r="B66" s="1"/>
      <c r="C66" s="1"/>
      <c r="D66" s="1"/>
      <c r="E66" s="1"/>
      <c r="F66" s="1"/>
      <c r="G66" s="1"/>
      <c r="H66" s="1"/>
      <c r="I66" s="1"/>
      <c r="J66" s="1"/>
      <c r="K66" s="1"/>
      <c r="L66" s="1"/>
      <c r="M66" s="1"/>
      <c r="N66" s="1"/>
      <c r="O66" s="1"/>
      <c r="P66" s="1"/>
      <c r="Q66" s="1"/>
      <c r="R66" s="1"/>
      <c r="S66" s="1"/>
      <c r="T66" s="1"/>
      <c r="U66" s="57"/>
      <c r="V66" s="1"/>
      <c r="W66" s="1"/>
      <c r="X66" s="1"/>
      <c r="Y66" s="1"/>
      <c r="Z66" s="1"/>
      <c r="AA66" s="1"/>
      <c r="AB66" s="1"/>
      <c r="AC66" s="1"/>
      <c r="AD66" s="1"/>
      <c r="AE66" s="1"/>
      <c r="AF66" s="82"/>
      <c r="AG66" s="1"/>
      <c r="AH66" s="59" t="s">
        <v>131</v>
      </c>
      <c r="AI66" s="131">
        <v>0</v>
      </c>
      <c r="AJ66" s="18"/>
    </row>
    <row r="67" spans="1:36" ht="15" customHeight="1">
      <c r="A67" s="8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82"/>
      <c r="AG67" s="1"/>
      <c r="AH67" s="60" t="s">
        <v>132</v>
      </c>
      <c r="AI67" s="61">
        <f>SUM(AI55:AI66)</f>
        <v>13013333</v>
      </c>
      <c r="AJ67" s="18"/>
    </row>
    <row r="68" spans="1:36" ht="15.75" customHeight="1">
      <c r="A68" s="188" t="s">
        <v>133</v>
      </c>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c r="AF68" s="251"/>
      <c r="AG68" s="1"/>
      <c r="AH68" s="18"/>
      <c r="AI68" s="18"/>
      <c r="AJ68" s="18"/>
    </row>
    <row r="69" spans="1:36" ht="57" customHeight="1">
      <c r="A69" s="179" t="str">
        <f>+'1. I.E.C.'!A40:AF40</f>
        <v>Se adjunta planilla de pago mes de diciembre N° 92486076</v>
      </c>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c r="AF69" s="251"/>
      <c r="AG69" s="1"/>
      <c r="AH69" s="18"/>
      <c r="AI69" s="18"/>
      <c r="AJ69" s="18"/>
    </row>
    <row r="70" spans="1:36" ht="15.75" customHeight="1">
      <c r="A70" s="210" t="s">
        <v>134</v>
      </c>
      <c r="B70" s="252"/>
      <c r="C70" s="252"/>
      <c r="D70" s="252"/>
      <c r="E70" s="252"/>
      <c r="F70" s="252"/>
      <c r="G70" s="252"/>
      <c r="H70" s="252"/>
      <c r="I70" s="252"/>
      <c r="J70" s="252"/>
      <c r="K70" s="252"/>
      <c r="L70" s="252"/>
      <c r="M70" s="252"/>
      <c r="N70" s="252"/>
      <c r="O70" s="252"/>
      <c r="P70" s="252"/>
      <c r="Q70" s="252"/>
      <c r="R70" s="252"/>
      <c r="S70" s="252"/>
      <c r="T70" s="252"/>
      <c r="U70" s="252"/>
      <c r="V70" s="252"/>
      <c r="W70" s="252"/>
      <c r="X70" s="252"/>
      <c r="Y70" s="252"/>
      <c r="Z70" s="252"/>
      <c r="AA70" s="252"/>
      <c r="AB70" s="252"/>
      <c r="AC70" s="252"/>
      <c r="AD70" s="252"/>
      <c r="AE70" s="252"/>
      <c r="AF70" s="255"/>
      <c r="AG70" s="1"/>
      <c r="AH70" s="62"/>
      <c r="AI70" s="62"/>
      <c r="AJ70" s="18"/>
    </row>
    <row r="71" spans="1:36" ht="91.5" customHeight="1">
      <c r="A71" s="63" t="s">
        <v>63</v>
      </c>
      <c r="B71" s="64"/>
      <c r="C71" s="64"/>
      <c r="D71" s="64"/>
      <c r="E71" s="64"/>
      <c r="F71" s="64"/>
      <c r="G71" s="65"/>
      <c r="H71" s="65"/>
      <c r="I71" s="65"/>
      <c r="J71" s="65"/>
      <c r="K71" s="65"/>
      <c r="L71" s="65"/>
      <c r="M71" s="66"/>
      <c r="N71" s="66"/>
      <c r="O71" s="66"/>
      <c r="P71" s="66"/>
      <c r="Q71" s="66"/>
      <c r="R71" s="67"/>
      <c r="S71" s="66" t="s">
        <v>135</v>
      </c>
      <c r="T71" s="64"/>
      <c r="U71" s="64"/>
      <c r="V71" s="64"/>
      <c r="W71" s="64"/>
      <c r="X71" s="64"/>
      <c r="Y71" s="65"/>
      <c r="Z71" s="65"/>
      <c r="AA71" s="65"/>
      <c r="AB71" s="65"/>
      <c r="AC71" s="65"/>
      <c r="AD71" s="68"/>
      <c r="AE71" s="68"/>
      <c r="AF71" s="69"/>
      <c r="AG71" s="70"/>
      <c r="AH71" s="18"/>
      <c r="AI71" s="18"/>
      <c r="AJ71" s="62"/>
    </row>
    <row r="72" spans="1:36" ht="15.75" customHeight="1">
      <c r="A72" s="81"/>
      <c r="B72" s="190" t="str">
        <f>+B19</f>
        <v>LUIS ANTONIO ALDANA DIAZ</v>
      </c>
      <c r="C72" s="241"/>
      <c r="D72" s="241"/>
      <c r="E72" s="241"/>
      <c r="F72" s="241"/>
      <c r="G72" s="241"/>
      <c r="H72" s="241"/>
      <c r="I72" s="241"/>
      <c r="J72" s="241"/>
      <c r="K72" s="241"/>
      <c r="L72" s="241"/>
      <c r="M72" s="241"/>
      <c r="N72" s="241"/>
      <c r="O72" s="241"/>
      <c r="P72" s="241"/>
      <c r="Q72" s="241"/>
      <c r="R72" s="77"/>
      <c r="S72" s="4"/>
      <c r="T72" s="190" t="str">
        <f>+I11</f>
        <v>JUAN CAMILO CASTELLANOS MEDINA</v>
      </c>
      <c r="U72" s="241"/>
      <c r="V72" s="241"/>
      <c r="W72" s="241"/>
      <c r="X72" s="241"/>
      <c r="Y72" s="241"/>
      <c r="Z72" s="241"/>
      <c r="AA72" s="241"/>
      <c r="AB72" s="241"/>
      <c r="AC72" s="241"/>
      <c r="AD72" s="241"/>
      <c r="AE72" s="241"/>
      <c r="AF72" s="82"/>
      <c r="AG72" s="1"/>
      <c r="AH72" s="18"/>
      <c r="AI72" s="18"/>
      <c r="AJ72" s="18"/>
    </row>
    <row r="73" spans="1:36" ht="21.75" customHeight="1">
      <c r="A73" s="81"/>
      <c r="B73" s="71" t="str">
        <f t="shared" ref="B73:C73" si="0">+Y19</f>
        <v>C.C.</v>
      </c>
      <c r="C73" s="211">
        <f t="shared" si="0"/>
        <v>80410517</v>
      </c>
      <c r="D73" s="241"/>
      <c r="E73" s="241"/>
      <c r="F73" s="241"/>
      <c r="G73" s="241"/>
      <c r="H73" s="241"/>
      <c r="I73" s="241"/>
      <c r="J73" s="241"/>
      <c r="K73" s="241"/>
      <c r="L73" s="241"/>
      <c r="M73" s="241"/>
      <c r="N73" s="241"/>
      <c r="O73" s="241"/>
      <c r="P73" s="241"/>
      <c r="Q73" s="241"/>
      <c r="R73" s="77"/>
      <c r="S73" s="4"/>
      <c r="T73" s="212" t="str">
        <f>+I13</f>
        <v>GERENCIA DE INSTANCIAS Y MECANISMOS DE PARTICIPACION</v>
      </c>
      <c r="U73" s="241"/>
      <c r="V73" s="241"/>
      <c r="W73" s="241"/>
      <c r="X73" s="241"/>
      <c r="Y73" s="241"/>
      <c r="Z73" s="241"/>
      <c r="AA73" s="241"/>
      <c r="AB73" s="241"/>
      <c r="AC73" s="241"/>
      <c r="AD73" s="241"/>
      <c r="AE73" s="241"/>
      <c r="AF73" s="82"/>
      <c r="AG73" s="1"/>
      <c r="AH73" s="18"/>
      <c r="AI73" s="18"/>
      <c r="AJ73" s="18"/>
    </row>
    <row r="74" spans="1:36" ht="25.5" customHeight="1">
      <c r="A74" s="209" t="s">
        <v>136</v>
      </c>
      <c r="B74" s="241"/>
      <c r="C74" s="241"/>
      <c r="D74" s="241"/>
      <c r="E74" s="241"/>
      <c r="F74" s="241"/>
      <c r="G74" s="241"/>
      <c r="H74" s="241"/>
      <c r="I74" s="241"/>
      <c r="J74" s="241"/>
      <c r="K74" s="241"/>
      <c r="L74" s="241"/>
      <c r="M74" s="241"/>
      <c r="N74" s="241"/>
      <c r="O74" s="241"/>
      <c r="P74" s="241"/>
      <c r="Q74" s="241"/>
      <c r="R74" s="250"/>
      <c r="S74" s="4"/>
      <c r="T74" s="4"/>
      <c r="U74" s="4"/>
      <c r="V74" s="4"/>
      <c r="W74" s="4"/>
      <c r="X74" s="4"/>
      <c r="Y74" s="4"/>
      <c r="Z74" s="4"/>
      <c r="AA74" s="4"/>
      <c r="AB74" s="4"/>
      <c r="AC74" s="4"/>
      <c r="AD74" s="4"/>
      <c r="AE74" s="4"/>
      <c r="AF74" s="82"/>
      <c r="AG74" s="1"/>
      <c r="AH74" s="18"/>
      <c r="AI74" s="18"/>
      <c r="AJ74" s="18"/>
    </row>
    <row r="75" spans="1:36" ht="19.5" customHeight="1">
      <c r="A75" s="262"/>
      <c r="B75" s="248"/>
      <c r="C75" s="248"/>
      <c r="D75" s="248"/>
      <c r="E75" s="248"/>
      <c r="F75" s="248"/>
      <c r="G75" s="248"/>
      <c r="H75" s="248"/>
      <c r="I75" s="248"/>
      <c r="J75" s="248"/>
      <c r="K75" s="248"/>
      <c r="L75" s="248"/>
      <c r="M75" s="248"/>
      <c r="N75" s="248"/>
      <c r="O75" s="248"/>
      <c r="P75" s="248"/>
      <c r="Q75" s="248"/>
      <c r="R75" s="245"/>
      <c r="S75" s="4"/>
      <c r="T75" s="4"/>
      <c r="U75" s="4"/>
      <c r="V75" s="4"/>
      <c r="W75" s="4"/>
      <c r="X75" s="4"/>
      <c r="Y75" s="4"/>
      <c r="Z75" s="4"/>
      <c r="AA75" s="4"/>
      <c r="AB75" s="4"/>
      <c r="AC75" s="4"/>
      <c r="AD75" s="4"/>
      <c r="AE75" s="4"/>
      <c r="AF75" s="82"/>
      <c r="AG75" s="1"/>
      <c r="AH75" s="18"/>
      <c r="AI75" s="18"/>
      <c r="AJ75" s="18"/>
    </row>
    <row r="76" spans="1:36" ht="75.75" customHeight="1">
      <c r="A76" s="165" t="s">
        <v>137</v>
      </c>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c r="AA76" s="246"/>
      <c r="AB76" s="246"/>
      <c r="AC76" s="246"/>
      <c r="AD76" s="246"/>
      <c r="AE76" s="246"/>
      <c r="AF76" s="247"/>
      <c r="AG76" s="1"/>
      <c r="AH76" s="18"/>
      <c r="AI76" s="18"/>
      <c r="AJ76" s="18"/>
    </row>
    <row r="77" spans="1:36" ht="15.75" customHeight="1">
      <c r="A77" s="1"/>
      <c r="B77" s="18"/>
      <c r="C77" s="18"/>
      <c r="D77" s="18"/>
      <c r="E77" s="1"/>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row>
    <row r="78" spans="1:36" ht="15.75" customHeight="1">
      <c r="A78" s="1"/>
      <c r="B78" s="18"/>
      <c r="C78" s="18"/>
      <c r="D78" s="18"/>
      <c r="E78" s="1"/>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row>
    <row r="79" spans="1:36" ht="15.75" customHeight="1">
      <c r="A79" s="1"/>
      <c r="B79" s="1"/>
      <c r="C79" s="1"/>
      <c r="D79" s="1"/>
      <c r="E79" s="1"/>
      <c r="F79" s="1"/>
      <c r="G79" s="1"/>
      <c r="H79" s="1"/>
      <c r="I79" s="1"/>
      <c r="J79" s="1"/>
      <c r="K79" s="1"/>
      <c r="L79" s="1"/>
      <c r="M79" s="72"/>
      <c r="N79" s="1"/>
      <c r="O79" s="1"/>
      <c r="P79" s="1"/>
      <c r="Q79" s="1"/>
      <c r="R79" s="1"/>
      <c r="S79" s="1"/>
      <c r="T79" s="1"/>
      <c r="U79" s="1"/>
      <c r="V79" s="1"/>
      <c r="W79" s="1"/>
      <c r="X79" s="1"/>
      <c r="Y79" s="1"/>
      <c r="Z79" s="1"/>
      <c r="AA79" s="1"/>
      <c r="AB79" s="1"/>
      <c r="AC79" s="1"/>
      <c r="AD79" s="1"/>
      <c r="AE79" s="1"/>
      <c r="AF79" s="1"/>
      <c r="AG79" s="1"/>
      <c r="AH79" s="18"/>
      <c r="AI79" s="18"/>
      <c r="AJ79" s="18"/>
    </row>
    <row r="80" spans="1:36" ht="15.75" customHeight="1">
      <c r="A80" s="1"/>
      <c r="B80" s="18"/>
      <c r="C80" s="18"/>
      <c r="D80" s="18"/>
      <c r="E80" s="1"/>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row>
    <row r="81" spans="1:36" ht="15.75" customHeight="1">
      <c r="A81" s="1"/>
      <c r="B81" s="18"/>
      <c r="C81" s="18"/>
      <c r="D81" s="18"/>
      <c r="E81" s="1"/>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row>
    <row r="82" spans="1:36" ht="15.75" customHeight="1">
      <c r="A82" s="1"/>
      <c r="B82" s="18"/>
      <c r="C82" s="18"/>
      <c r="D82" s="18"/>
      <c r="E82" s="1"/>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row>
    <row r="83" spans="1:36" ht="15.75" customHeight="1">
      <c r="A83" s="1"/>
      <c r="B83" s="18"/>
      <c r="C83" s="18"/>
      <c r="D83" s="18"/>
      <c r="E83" s="1"/>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row>
    <row r="84" spans="1:36" ht="15.75" customHeight="1">
      <c r="A84" s="1"/>
      <c r="B84" s="18"/>
      <c r="C84" s="18"/>
      <c r="D84" s="18"/>
      <c r="E84" s="1"/>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row>
    <row r="85" spans="1:36" ht="15.75" customHeight="1">
      <c r="A85" s="1"/>
      <c r="B85" s="18"/>
      <c r="C85" s="18"/>
      <c r="D85" s="18"/>
      <c r="E85" s="1"/>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row>
    <row r="86" spans="1:36" ht="15.75" customHeight="1">
      <c r="A86" s="1"/>
      <c r="B86" s="18"/>
      <c r="C86" s="18"/>
      <c r="D86" s="18"/>
      <c r="E86" s="1"/>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row>
    <row r="87" spans="1:36" ht="15.75" customHeight="1">
      <c r="A87" s="1"/>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row>
    <row r="88" spans="1:36" ht="15.75" customHeight="1">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row>
    <row r="89" spans="1:36" ht="15.75" customHeight="1">
      <c r="A89" s="73">
        <v>5.2199999999999998E-3</v>
      </c>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row>
    <row r="90" spans="1:36" ht="15.75" customHeight="1">
      <c r="A90" s="73">
        <v>1.044E-2</v>
      </c>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row>
    <row r="91" spans="1:36" ht="15.75" customHeight="1">
      <c r="A91" s="73">
        <v>2.436E-2</v>
      </c>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row>
    <row r="92" spans="1:36" ht="15.7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row>
    <row r="93" spans="1:36" ht="15.75" customHeight="1">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row>
    <row r="94" spans="1:36" ht="15.75" customHeight="1">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row>
    <row r="95" spans="1:36" ht="15.75" customHeight="1">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row>
    <row r="96" spans="1:36" ht="15.75" customHeight="1">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row>
    <row r="97" spans="1:36" ht="15.75" customHeight="1">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row>
    <row r="98" spans="1:36" ht="15.75" customHeight="1">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row>
    <row r="99" spans="1:36" ht="15.75" customHeight="1">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row>
    <row r="100" spans="1:36" ht="15.75" customHeight="1">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row>
    <row r="101" spans="1:36" ht="15.75" customHeight="1">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row>
    <row r="102" spans="1:36" ht="15.75" customHeight="1">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row>
    <row r="103" spans="1:36" ht="15.75" customHeight="1">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row>
    <row r="104" spans="1:36" ht="15.75" customHeight="1">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row>
    <row r="105" spans="1:36" ht="15.75" customHeight="1">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row>
    <row r="106" spans="1:36" ht="15.75" customHeight="1">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row>
    <row r="107" spans="1:36" ht="15.75" customHeight="1">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row>
    <row r="108" spans="1:36" ht="15.75" customHeight="1">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row>
    <row r="109" spans="1:36" ht="15.7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row>
    <row r="110" spans="1:36" ht="15.7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row>
    <row r="111" spans="1:36" ht="15.7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row>
    <row r="112" spans="1:36" ht="15.75" customHeight="1">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row>
    <row r="113" spans="1:36" ht="15.75" customHeight="1">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row>
    <row r="114" spans="1:36" ht="15.75" customHeight="1">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row>
    <row r="115" spans="1:36" ht="15.75" customHeight="1">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row>
    <row r="116" spans="1:36" ht="15.75" customHeight="1">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row>
    <row r="117" spans="1:36" ht="15.75" customHeight="1">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row>
    <row r="118" spans="1:36" ht="15.75" customHeight="1">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row>
    <row r="119" spans="1:36" ht="15.75" customHeight="1">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row>
    <row r="120" spans="1:36" ht="15.75" customHeight="1">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row>
    <row r="121" spans="1:36" ht="15.7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row>
    <row r="122" spans="1:36" ht="15.7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row>
    <row r="123" spans="1:36" ht="15.75" customHeight="1">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row>
    <row r="124" spans="1:36" ht="15.75" customHeight="1">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row>
    <row r="125" spans="1:36" ht="15.75" customHeight="1">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row>
    <row r="126" spans="1:36" ht="15.75" customHeight="1">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row>
    <row r="127" spans="1:36" ht="15.75" customHeight="1">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row>
    <row r="128" spans="1:36" ht="15.75" customHeight="1">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row>
    <row r="129" spans="1:36" ht="15.75" customHeight="1">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row>
    <row r="130" spans="1:36" ht="15.75" customHeight="1">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row>
    <row r="131" spans="1:36" ht="15.75" customHeight="1">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row>
    <row r="132" spans="1:36" ht="15.75" customHeight="1">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row>
    <row r="133" spans="1:36" ht="15.75" customHeight="1">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row>
    <row r="134" spans="1:36" ht="15.75" customHeight="1">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row>
    <row r="135" spans="1:36" ht="15.75" customHeight="1">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row>
    <row r="136" spans="1:36" ht="15.75" customHeight="1">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row>
    <row r="137" spans="1:36" ht="15.75" customHeight="1">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row>
    <row r="138" spans="1:36" ht="15.75" customHeight="1">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row>
    <row r="139" spans="1:36" ht="15.75" customHeight="1">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row>
    <row r="140" spans="1:36" ht="15.7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row>
    <row r="141" spans="1:36" ht="15.7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row>
    <row r="142" spans="1:36" ht="15.75" customHeight="1">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row>
    <row r="143" spans="1:36" ht="15.75" customHeight="1">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row>
    <row r="144" spans="1:36" ht="15.75" customHeight="1">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row>
    <row r="145" spans="1:36" ht="15.75" customHeight="1">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row>
    <row r="146" spans="1:36" ht="15.75" customHeight="1">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row>
    <row r="147" spans="1:36" ht="15.75" customHeight="1">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row>
    <row r="148" spans="1:36" ht="15.75" customHeight="1">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row>
    <row r="149" spans="1:36" ht="15.75" customHeight="1">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row>
    <row r="150" spans="1:36" ht="15.75" customHeight="1">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row>
    <row r="151" spans="1:36" ht="15.75" customHeight="1">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row>
    <row r="152" spans="1:36" ht="15.75" customHeight="1">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row>
    <row r="153" spans="1:36" ht="15.75" customHeight="1">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row>
    <row r="154" spans="1:36" ht="15.75" customHeight="1">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row>
    <row r="155" spans="1:36" ht="15.75" customHeight="1">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row>
    <row r="156" spans="1:36" ht="15.75" customHeight="1">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row>
    <row r="157" spans="1:36" ht="15.75" customHeight="1">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row>
    <row r="158" spans="1:36" ht="15.75" customHeight="1">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row>
    <row r="159" spans="1:36" ht="15.75" customHeight="1">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row>
    <row r="160" spans="1:36" ht="15.75" customHeight="1">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row>
    <row r="161" spans="1:36" ht="15.75" customHeight="1">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row>
    <row r="162" spans="1:36" ht="15.75" customHeight="1">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row>
    <row r="163" spans="1:36" ht="15.75" customHeight="1">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row>
    <row r="164" spans="1:36" ht="15.75" customHeight="1">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row>
    <row r="165" spans="1:36" ht="15.75" customHeight="1">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row>
    <row r="166" spans="1:36" ht="15.75" customHeight="1">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row>
    <row r="167" spans="1:36" ht="15.75" customHeight="1">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row>
    <row r="168" spans="1:36" ht="15.75" customHeight="1">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row>
    <row r="169" spans="1:36" ht="15.75" customHeight="1">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row>
    <row r="170" spans="1:36" ht="15.75" customHeight="1">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row>
    <row r="171" spans="1:36" ht="15.75" customHeight="1">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row>
    <row r="172" spans="1:36" ht="15.75" customHeight="1">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row>
    <row r="173" spans="1:36" ht="15.75" customHeight="1">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row>
    <row r="174" spans="1:36" ht="15.75" customHeight="1">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row>
    <row r="175" spans="1:36" ht="15.75" customHeight="1">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row>
    <row r="176" spans="1:36" ht="15.75" customHeight="1">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row>
    <row r="177" spans="1:36" ht="15.75" customHeight="1">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row>
    <row r="178" spans="1:36" ht="15.75" customHeight="1">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row>
    <row r="179" spans="1:36" ht="15.75" customHeight="1">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row>
    <row r="180" spans="1:36" ht="15.75" customHeight="1">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row>
    <row r="181" spans="1:36" ht="15.75" customHeight="1">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row>
    <row r="182" spans="1:36" ht="15.75" customHeight="1">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row>
    <row r="183" spans="1:36" ht="15.75" customHeight="1">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row>
    <row r="184" spans="1:36" ht="15.75" customHeight="1">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row>
    <row r="185" spans="1:36" ht="15.75" customHeight="1">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row>
    <row r="186" spans="1:36" ht="15.75" customHeight="1">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row>
    <row r="187" spans="1:36" ht="15.75" customHeight="1">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row>
    <row r="188" spans="1:36" ht="15.75" customHeight="1">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row>
    <row r="189" spans="1:36" ht="15.75" customHeight="1">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row>
    <row r="190" spans="1:36" ht="15.75" customHeight="1">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row>
    <row r="191" spans="1:36" ht="15.75" customHeight="1">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row>
    <row r="192" spans="1:36" ht="15.75" customHeight="1">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row>
    <row r="193" spans="1:36" ht="15.75" customHeight="1">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row>
    <row r="194" spans="1:36" ht="15.75" customHeight="1">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row>
    <row r="195" spans="1:36" ht="15.75" customHeight="1">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row>
    <row r="196" spans="1:36" ht="15.75" customHeight="1">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row>
    <row r="197" spans="1:36" ht="15.75" customHeight="1">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row>
    <row r="198" spans="1:36" ht="15.75" customHeight="1">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row>
    <row r="199" spans="1:36" ht="15.75" customHeight="1">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row>
    <row r="200" spans="1:36" ht="15.75" customHeight="1">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row>
    <row r="201" spans="1:36" ht="15.75" customHeight="1">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row>
    <row r="202" spans="1:36" ht="15.75" customHeight="1">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row>
    <row r="203" spans="1:36" ht="15.75" customHeight="1">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row>
    <row r="204" spans="1:36" ht="15.75" customHeight="1">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row>
    <row r="205" spans="1:36" ht="15.75" customHeight="1">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row>
    <row r="206" spans="1:36" ht="15.75" customHeight="1">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row>
    <row r="207" spans="1:36" ht="15.75" customHeight="1">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row>
    <row r="208" spans="1:36" ht="15.75" customHeight="1">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row>
    <row r="209" spans="1:36" ht="15.75" customHeight="1">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row>
    <row r="210" spans="1:36" ht="15.75" customHeight="1">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row>
    <row r="211" spans="1:36" ht="15.75" customHeight="1">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row>
    <row r="212" spans="1:36" ht="15.75" customHeight="1">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row>
    <row r="213" spans="1:36" ht="15.75" customHeight="1">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row>
    <row r="214" spans="1:36" ht="15.75" customHeight="1">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row>
    <row r="215" spans="1:36" ht="15.75" customHeight="1">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row>
    <row r="216" spans="1:36" ht="15.75" customHeight="1">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row>
    <row r="217" spans="1:36" ht="15.75" customHeight="1">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row>
    <row r="218" spans="1:36" ht="15.75" customHeight="1">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row>
    <row r="219" spans="1:36" ht="15.75" customHeight="1">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row>
    <row r="220" spans="1:36" ht="15.75" customHeight="1">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row>
    <row r="221" spans="1:36" ht="15.75" customHeight="1">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row>
    <row r="222" spans="1:36" ht="15.75" customHeight="1">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row>
    <row r="223" spans="1:36" ht="15.75" customHeight="1">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row>
    <row r="224" spans="1:36" ht="15.75" customHeight="1">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row>
    <row r="225" spans="1:36" ht="15.75" customHeight="1">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row>
    <row r="226" spans="1:36" ht="15.75" customHeight="1">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row>
    <row r="227" spans="1:36" ht="15.75" customHeight="1">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row>
    <row r="228" spans="1:36" ht="15.75" customHeight="1">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row>
    <row r="229" spans="1:36" ht="15.75" customHeight="1">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row>
    <row r="230" spans="1:36" ht="15.75" customHeight="1">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row>
    <row r="231" spans="1:36" ht="15.75" customHeight="1">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row>
    <row r="232" spans="1:36" ht="15.75" customHeight="1">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row>
    <row r="233" spans="1:36" ht="15.75" customHeight="1">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row>
    <row r="234" spans="1:36" ht="15.75" customHeight="1">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row>
    <row r="235" spans="1:36" ht="15.75" customHeight="1">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row>
    <row r="236" spans="1:36" ht="15.75" customHeight="1">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row>
    <row r="237" spans="1:36" ht="15.75" customHeight="1">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row>
    <row r="238" spans="1:36" ht="15.75" customHeight="1">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row>
    <row r="239" spans="1:36" ht="15.75" customHeight="1">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row>
    <row r="240" spans="1:36" ht="15.75" customHeight="1">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row>
    <row r="241" spans="1:36" ht="15.75" customHeight="1">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row>
    <row r="242" spans="1:36" ht="15.75" customHeight="1">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row>
    <row r="243" spans="1:36" ht="15.75" customHeight="1">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row>
    <row r="244" spans="1:36" ht="15.75" customHeight="1">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row>
    <row r="245" spans="1:36" ht="15.75" customHeight="1">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row>
    <row r="246" spans="1:36" ht="15.75" customHeight="1">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row>
    <row r="247" spans="1:36" ht="15.75" customHeight="1">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row>
    <row r="248" spans="1:36" ht="15.75" customHeight="1">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row>
    <row r="249" spans="1:36" ht="15.75" customHeight="1">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row>
    <row r="250" spans="1:36" ht="15.75" customHeight="1">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row>
    <row r="251" spans="1:36" ht="15.75" customHeight="1">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row>
    <row r="252" spans="1:36" ht="15.75" customHeight="1">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row>
    <row r="253" spans="1:36" ht="15.75" customHeight="1">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row>
    <row r="254" spans="1:36" ht="15.75" customHeight="1">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row>
    <row r="255" spans="1:36" ht="15.75" customHeight="1">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row>
    <row r="256" spans="1:36" ht="15.75" customHeight="1">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row>
    <row r="257" spans="1:36" ht="15.75" customHeight="1">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row>
    <row r="258" spans="1:36" ht="15.75" customHeight="1">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row>
    <row r="259" spans="1:36" ht="15.75" customHeight="1">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row>
    <row r="260" spans="1:36" ht="15.75" customHeight="1">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row>
    <row r="261" spans="1:36" ht="15.75" customHeight="1">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row>
    <row r="262" spans="1:36" ht="15.75" customHeight="1">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row>
    <row r="263" spans="1:36" ht="15.75" customHeight="1">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row>
    <row r="264" spans="1:36" ht="15.75" customHeight="1">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row>
    <row r="265" spans="1:36" ht="15.75" customHeight="1">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row>
    <row r="266" spans="1:36" ht="15.75" customHeight="1">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row>
    <row r="267" spans="1:36" ht="15.75" customHeight="1">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row>
    <row r="268" spans="1:36" ht="15.75" customHeight="1">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row>
    <row r="269" spans="1:36" ht="15.75" customHeight="1">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row>
    <row r="270" spans="1:36" ht="15.75" customHeight="1">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row>
    <row r="271" spans="1:36" ht="15.75" customHeight="1">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row>
    <row r="272" spans="1:36" ht="15.75" customHeight="1">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row>
    <row r="273" spans="1:36" ht="15.75" customHeight="1">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row>
    <row r="274" spans="1:36" ht="15.75" customHeight="1">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row>
    <row r="275" spans="1:36" ht="15.75" customHeight="1">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row>
    <row r="276" spans="1:36" ht="15.75" customHeight="1">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row>
    <row r="277" spans="1:36" ht="15.75" customHeight="1">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row>
    <row r="278" spans="1:36" ht="15.75" customHeight="1">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row>
    <row r="279" spans="1:36" ht="15.75" customHeight="1">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row>
    <row r="280" spans="1:36" ht="15.75" customHeight="1">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row>
    <row r="281" spans="1:36" ht="15.75" customHeight="1">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row>
    <row r="282" spans="1:36" ht="15.75" customHeight="1">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row>
    <row r="283" spans="1:36" ht="15.75" customHeight="1">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row>
    <row r="284" spans="1:36" ht="15.75" customHeight="1">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row>
    <row r="285" spans="1:36" ht="15.75" customHeight="1">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row>
    <row r="286" spans="1:36" ht="15.75" customHeight="1">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row>
    <row r="287" spans="1:36" ht="15.75" customHeight="1">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row>
    <row r="288" spans="1:36" ht="15.75" customHeight="1">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row>
    <row r="289" spans="1:36" ht="15.75" customHeight="1">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row>
    <row r="290" spans="1:36" ht="15.75" customHeight="1">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row>
    <row r="291" spans="1:36" ht="15.75" customHeight="1">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row>
    <row r="292" spans="1:36" ht="15.75" customHeight="1">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row>
    <row r="293" spans="1:36" ht="15.75" customHeight="1">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row>
    <row r="294" spans="1:36" ht="15.75" customHeight="1">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row>
    <row r="295" spans="1:36" ht="15.75" customHeight="1">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row>
    <row r="296" spans="1:36" ht="15.75" customHeight="1">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row>
    <row r="297" spans="1:36" ht="15.75" customHeight="1">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row>
    <row r="298" spans="1:36" ht="15.75" customHeight="1">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row>
    <row r="299" spans="1:36" ht="15.75" customHeight="1">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row>
    <row r="300" spans="1:36" ht="15.75" customHeight="1">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row>
    <row r="301" spans="1:36" ht="15.75" customHeight="1">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row>
    <row r="302" spans="1:36" ht="15.75" customHeight="1">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row>
    <row r="303" spans="1:36" ht="15.75" customHeight="1">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row>
    <row r="304" spans="1:36" ht="15.75" customHeight="1">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row>
    <row r="305" spans="1:36" ht="15.75" customHeight="1">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row>
    <row r="306" spans="1:36" ht="15.75" customHeight="1">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row>
    <row r="307" spans="1:36" ht="15.75" customHeight="1">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row>
    <row r="308" spans="1:36" ht="15.75" customHeight="1">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row>
    <row r="309" spans="1:36" ht="15.75" customHeight="1">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row>
    <row r="310" spans="1:36" ht="15.75" customHeight="1">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row>
    <row r="311" spans="1:36" ht="15.75" customHeight="1">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row>
    <row r="312" spans="1:36" ht="15.75" customHeight="1">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row>
    <row r="313" spans="1:36" ht="15.75" customHeight="1">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row>
    <row r="314" spans="1:36" ht="15.75" customHeight="1">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row>
    <row r="315" spans="1:36" ht="15.75" customHeight="1">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row>
    <row r="316" spans="1:36" ht="15.75" customHeight="1">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row>
    <row r="317" spans="1:36" ht="15.75" customHeight="1">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row>
    <row r="318" spans="1:36" ht="15.75" customHeight="1">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row>
    <row r="319" spans="1:36" ht="15.75" customHeight="1">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row>
    <row r="320" spans="1:36" ht="15.75" customHeight="1">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row>
    <row r="321" spans="1:36" ht="15.75" customHeight="1">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row>
    <row r="322" spans="1:36" ht="15.75" customHeight="1">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row>
    <row r="323" spans="1:36" ht="15.75" customHeight="1">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row>
    <row r="324" spans="1:36" ht="15.75" customHeight="1">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row>
    <row r="325" spans="1:36" ht="15.75" customHeight="1">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row>
    <row r="326" spans="1:36" ht="15.75" customHeight="1">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row>
    <row r="327" spans="1:36" ht="15.75" customHeight="1">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row>
    <row r="328" spans="1:36" ht="15.75" customHeight="1">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row>
    <row r="329" spans="1:36" ht="15.75" customHeight="1">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row>
    <row r="330" spans="1:36" ht="15.75" customHeight="1">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row>
    <row r="331" spans="1:36" ht="15.75" customHeight="1">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row>
    <row r="332" spans="1:36" ht="15.75" customHeight="1">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row>
    <row r="333" spans="1:36" ht="15.75" customHeight="1">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row>
    <row r="334" spans="1:36" ht="15.75" customHeight="1">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row>
    <row r="335" spans="1:36" ht="15.75" customHeight="1">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row>
    <row r="336" spans="1:36" ht="15.75" customHeight="1">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row>
    <row r="337" spans="1:36" ht="15.75" customHeight="1">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row>
    <row r="338" spans="1:36" ht="15.75" customHeight="1">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row>
    <row r="339" spans="1:36" ht="15.75" customHeight="1">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row>
    <row r="340" spans="1:36" ht="15.75" customHeight="1">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row>
    <row r="341" spans="1:36" ht="15.75" customHeight="1">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row>
    <row r="342" spans="1:36" ht="15.75" customHeight="1">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row>
    <row r="343" spans="1:36" ht="15.75" customHeight="1">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row>
    <row r="344" spans="1:36" ht="15.75" customHeight="1">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row>
    <row r="345" spans="1:36" ht="15.75" customHeight="1">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row>
    <row r="346" spans="1:36" ht="15.75" customHeight="1">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row>
    <row r="347" spans="1:36" ht="15.75" customHeight="1">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row>
    <row r="348" spans="1:36" ht="15.75" customHeight="1">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row>
    <row r="349" spans="1:36" ht="15.75" customHeight="1">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row>
    <row r="350" spans="1:36" ht="15.75" customHeight="1">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row>
    <row r="351" spans="1:36" ht="15.75" customHeight="1">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row>
    <row r="352" spans="1:36" ht="15.75" customHeight="1">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row>
    <row r="353" spans="1:36" ht="15.75" customHeight="1">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row>
    <row r="354" spans="1:36" ht="15.75" customHeight="1">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row>
    <row r="355" spans="1:36" ht="15.75" customHeight="1">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row>
    <row r="356" spans="1:36" ht="15.75" customHeight="1">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row>
    <row r="357" spans="1:36" ht="15.75" customHeight="1">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row>
    <row r="358" spans="1:36" ht="15.75" customHeight="1">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row>
    <row r="359" spans="1:36" ht="15.75" customHeight="1">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row>
    <row r="360" spans="1:36" ht="15.75" customHeight="1">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row>
    <row r="361" spans="1:36" ht="15.75" customHeight="1">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row>
    <row r="362" spans="1:36" ht="15.75" customHeight="1">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row>
    <row r="363" spans="1:36" ht="15.75" customHeight="1">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row>
    <row r="364" spans="1:36" ht="15.75" customHeight="1">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row>
    <row r="365" spans="1:36" ht="15.75" customHeight="1">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row>
    <row r="366" spans="1:36" ht="15.75" customHeight="1">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row>
    <row r="367" spans="1:36" ht="15.75" customHeight="1">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row>
    <row r="368" spans="1:36" ht="15.75" customHeight="1">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row>
    <row r="369" spans="1:36" ht="15.75" customHeight="1">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row>
    <row r="370" spans="1:36" ht="15.75" customHeight="1">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row>
    <row r="371" spans="1:36" ht="15.75" customHeight="1">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row>
    <row r="372" spans="1:36" ht="15.75" customHeight="1">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row>
    <row r="373" spans="1:36" ht="15.75" customHeight="1">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row>
    <row r="374" spans="1:36" ht="15.75" customHeight="1">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row>
    <row r="375" spans="1:36" ht="15.75" customHeight="1">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row>
    <row r="376" spans="1:36" ht="15.75" customHeight="1">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row>
    <row r="377" spans="1:36" ht="15.75" customHeight="1">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row>
    <row r="378" spans="1:36" ht="15.75" customHeight="1">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row>
    <row r="379" spans="1:36" ht="15.75" customHeight="1">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row>
    <row r="380" spans="1:36" ht="15.75" customHeight="1">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row>
    <row r="381" spans="1:36" ht="15.75" customHeight="1">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row>
    <row r="382" spans="1:36" ht="15.75" customHeight="1">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row>
    <row r="383" spans="1:36" ht="15.75" customHeight="1">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row>
    <row r="384" spans="1:36" ht="15.75" customHeight="1">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row>
    <row r="385" spans="1:36" ht="15.75" customHeight="1">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row>
    <row r="386" spans="1:36" ht="15.75" customHeight="1">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row>
    <row r="387" spans="1:36" ht="15.75" customHeight="1">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row>
    <row r="388" spans="1:36" ht="15.75" customHeight="1">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row>
    <row r="389" spans="1:36" ht="15.75" customHeight="1">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row>
    <row r="390" spans="1:36" ht="15.75" customHeight="1">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row>
    <row r="391" spans="1:36" ht="15.75" customHeight="1">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row>
    <row r="392" spans="1:36" ht="15.75" customHeight="1">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row>
    <row r="393" spans="1:36" ht="15.75" customHeight="1">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row>
    <row r="394" spans="1:36" ht="15.75" customHeight="1">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row>
    <row r="395" spans="1:36" ht="15.75" customHeight="1">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row>
    <row r="396" spans="1:36" ht="15.75" customHeight="1">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row>
    <row r="397" spans="1:36" ht="15.75" customHeight="1">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row>
    <row r="398" spans="1:36" ht="15.75" customHeight="1">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row>
    <row r="399" spans="1:36" ht="15.75" customHeight="1">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row>
    <row r="400" spans="1:36" ht="15.75" customHeight="1">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row>
    <row r="401" spans="1:36" ht="15.75" customHeight="1">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row>
    <row r="402" spans="1:36" ht="15.75" customHeight="1">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row>
    <row r="403" spans="1:36" ht="15.75" customHeight="1">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row>
    <row r="404" spans="1:36" ht="15.75" customHeight="1">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row>
    <row r="405" spans="1:36" ht="15.75" customHeight="1">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row>
    <row r="406" spans="1:36" ht="15.75" customHeight="1">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row>
    <row r="407" spans="1:36" ht="15.75" customHeight="1">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row>
    <row r="408" spans="1:36" ht="15.75" customHeight="1">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row>
    <row r="409" spans="1:36" ht="15.75" customHeight="1">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row>
    <row r="410" spans="1:36" ht="15.75" customHeight="1">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row>
    <row r="411" spans="1:36" ht="15.75" customHeight="1">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row>
    <row r="412" spans="1:36" ht="15.75" customHeight="1">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row>
    <row r="413" spans="1:36" ht="15.75" customHeight="1">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row>
    <row r="414" spans="1:36" ht="15.75" customHeight="1">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row>
    <row r="415" spans="1:36" ht="15.75" customHeight="1">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row>
    <row r="416" spans="1:36" ht="15.75" customHeight="1">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row>
    <row r="417" spans="1:36" ht="15.75" customHeight="1">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row>
    <row r="418" spans="1:36" ht="15.75" customHeight="1">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row>
    <row r="419" spans="1:36" ht="15.75" customHeight="1">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row>
    <row r="420" spans="1:36" ht="15.75" customHeight="1">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row>
    <row r="421" spans="1:36" ht="15.75" customHeight="1">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row>
    <row r="422" spans="1:36" ht="15.75" customHeight="1">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row>
    <row r="423" spans="1:36" ht="15.75" customHeight="1">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row>
    <row r="424" spans="1:36" ht="15.75" customHeight="1">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row>
    <row r="425" spans="1:36" ht="15.75" customHeight="1">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row>
    <row r="426" spans="1:36" ht="15.75" customHeight="1">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row>
    <row r="427" spans="1:36" ht="15.75" customHeight="1">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row>
    <row r="428" spans="1:36" ht="15.75" customHeight="1">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row>
    <row r="429" spans="1:36" ht="15.75" customHeight="1">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row>
    <row r="430" spans="1:36" ht="15.75" customHeight="1">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row>
    <row r="431" spans="1:36" ht="15.75" customHeight="1">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row>
    <row r="432" spans="1:36" ht="15.75" customHeight="1">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row>
    <row r="433" spans="1:36" ht="15.75" customHeight="1">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row>
    <row r="434" spans="1:36" ht="15.75" customHeight="1">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row>
    <row r="435" spans="1:36" ht="15.75" customHeight="1">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row>
    <row r="436" spans="1:36" ht="15.75" customHeight="1">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row>
    <row r="437" spans="1:36" ht="15.75" customHeight="1">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row>
    <row r="438" spans="1:36" ht="15.75" customHeight="1">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row>
    <row r="439" spans="1:36" ht="15.75" customHeight="1">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row>
    <row r="440" spans="1:36" ht="15.75" customHeight="1">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row>
    <row r="441" spans="1:36" ht="15.75" customHeight="1">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row>
    <row r="442" spans="1:36" ht="15.75" customHeight="1">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row>
    <row r="443" spans="1:36" ht="15.75" customHeight="1">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row>
    <row r="444" spans="1:36" ht="15.75" customHeight="1">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row>
    <row r="445" spans="1:36" ht="15.75" customHeight="1">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row>
    <row r="446" spans="1:36" ht="15.75" customHeight="1">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row>
    <row r="447" spans="1:36" ht="15.75" customHeight="1">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row>
    <row r="448" spans="1:36" ht="15.75" customHeight="1">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row>
    <row r="449" spans="1:36" ht="15.75" customHeight="1">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row>
    <row r="450" spans="1:36" ht="15.75" customHeight="1">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row>
    <row r="451" spans="1:36" ht="15.75" customHeight="1">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row>
    <row r="452" spans="1:36" ht="15.75" customHeight="1">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row>
    <row r="453" spans="1:36" ht="15.75" customHeight="1">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row>
    <row r="454" spans="1:36" ht="15.75" customHeight="1">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row>
    <row r="455" spans="1:36" ht="15.75" customHeight="1">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row>
    <row r="456" spans="1:36" ht="15.75" customHeight="1">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row>
    <row r="457" spans="1:36" ht="15.75" customHeight="1">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row>
    <row r="458" spans="1:36" ht="15.75" customHeight="1">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row>
    <row r="459" spans="1:36" ht="15.75" customHeight="1">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row>
    <row r="460" spans="1:36" ht="15.75" customHeight="1">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row>
    <row r="461" spans="1:36" ht="15.75" customHeight="1">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row>
    <row r="462" spans="1:36" ht="15.75" customHeight="1">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row>
    <row r="463" spans="1:36" ht="15.75" customHeight="1">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row>
    <row r="464" spans="1:36" ht="15.75" customHeight="1">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row>
    <row r="465" spans="1:36" ht="15.75" customHeight="1">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row>
    <row r="466" spans="1:36" ht="15.75" customHeight="1">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row>
    <row r="467" spans="1:36" ht="15.75" customHeight="1">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row>
    <row r="468" spans="1:36" ht="15.75" customHeight="1">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row>
    <row r="469" spans="1:36" ht="15.75" customHeight="1">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row>
    <row r="470" spans="1:36" ht="15.75" customHeight="1">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row>
    <row r="471" spans="1:36" ht="15.75" customHeight="1">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row>
    <row r="472" spans="1:36" ht="15.75" customHeight="1">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row>
    <row r="473" spans="1:36" ht="15.75" customHeight="1">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row>
    <row r="474" spans="1:36" ht="15.75" customHeight="1">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row>
    <row r="475" spans="1:36" ht="15.75" customHeight="1">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row>
    <row r="476" spans="1:36" ht="15.75" customHeight="1">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row>
    <row r="477" spans="1:36" ht="15.75" customHeight="1">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row>
    <row r="478" spans="1:36" ht="15.75" customHeight="1">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row>
    <row r="479" spans="1:36" ht="15.75" customHeight="1">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row>
    <row r="480" spans="1:36" ht="15.75" customHeight="1">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row>
    <row r="481" spans="1:36" ht="15.75" customHeight="1">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row>
    <row r="482" spans="1:36" ht="15.75" customHeight="1">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row>
    <row r="483" spans="1:36" ht="15.75" customHeight="1">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row>
    <row r="484" spans="1:36" ht="15.75" customHeight="1">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row>
    <row r="485" spans="1:36" ht="15.75" customHeight="1">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row>
    <row r="486" spans="1:36" ht="15.75" customHeight="1">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row>
    <row r="487" spans="1:36" ht="15.75" customHeight="1">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row>
    <row r="488" spans="1:36" ht="15.75" customHeight="1">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row>
    <row r="489" spans="1:36" ht="15.75" customHeight="1">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row>
    <row r="490" spans="1:36" ht="15.75" customHeight="1">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row>
    <row r="491" spans="1:36" ht="15.75" customHeight="1">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row>
    <row r="492" spans="1:36" ht="15.75" customHeight="1">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row>
    <row r="493" spans="1:36" ht="15.75" customHeight="1">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row>
    <row r="494" spans="1:36" ht="15.75" customHeight="1">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row>
    <row r="495" spans="1:36" ht="15.75" customHeight="1">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row>
    <row r="496" spans="1:36" ht="15.75" customHeight="1">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row>
    <row r="497" spans="1:36" ht="15.75" customHeight="1">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row>
    <row r="498" spans="1:36" ht="15.75" customHeight="1">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row>
    <row r="499" spans="1:36" ht="15.75" customHeight="1">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row>
    <row r="500" spans="1:36" ht="15.75" customHeight="1">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row>
    <row r="501" spans="1:36" ht="15.75" customHeight="1">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row>
    <row r="502" spans="1:36" ht="15.75" customHeight="1">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row>
    <row r="503" spans="1:36" ht="15.75" customHeight="1">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row>
    <row r="504" spans="1:36" ht="15.75" customHeight="1">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row>
    <row r="505" spans="1:36" ht="15.75" customHeight="1">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row>
    <row r="506" spans="1:36" ht="15.75" customHeight="1">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row>
    <row r="507" spans="1:36" ht="15.75" customHeight="1">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row>
    <row r="508" spans="1:36" ht="15.75" customHeight="1">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row>
    <row r="509" spans="1:36" ht="15.75" customHeight="1">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row>
    <row r="510" spans="1:36" ht="15.75" customHeight="1">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row>
    <row r="511" spans="1:36" ht="15.75" customHeight="1">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row>
    <row r="512" spans="1:36" ht="15.75" customHeight="1">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row>
    <row r="513" spans="1:36" ht="15.75" customHeight="1">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row>
    <row r="514" spans="1:36" ht="15.75" customHeight="1">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row>
    <row r="515" spans="1:36" ht="15.75" customHeight="1">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row>
    <row r="516" spans="1:36" ht="15.75" customHeight="1">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row>
    <row r="517" spans="1:36" ht="15.75" customHeight="1">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row>
    <row r="518" spans="1:36" ht="15.75" customHeight="1">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row>
    <row r="519" spans="1:36" ht="15.75" customHeight="1">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row>
    <row r="520" spans="1:36" ht="15.75" customHeight="1">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row>
    <row r="521" spans="1:36" ht="15.75" customHeight="1">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row>
    <row r="522" spans="1:36" ht="15.75" customHeight="1">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row>
    <row r="523" spans="1:36" ht="15.75" customHeight="1">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row>
    <row r="524" spans="1:36" ht="15.75" customHeight="1">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row>
    <row r="525" spans="1:36" ht="15.75" customHeight="1">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row>
    <row r="526" spans="1:36" ht="15.75" customHeight="1">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row>
    <row r="527" spans="1:36" ht="15.75" customHeight="1">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row>
    <row r="528" spans="1:36" ht="15.75" customHeight="1">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row>
    <row r="529" spans="1:36" ht="15.75" customHeight="1">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row>
    <row r="530" spans="1:36" ht="15.75" customHeight="1">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row>
    <row r="531" spans="1:36" ht="15.75" customHeight="1">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row>
    <row r="532" spans="1:36" ht="15.75" customHeight="1">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row>
    <row r="533" spans="1:36" ht="15.75" customHeight="1">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row>
    <row r="534" spans="1:36" ht="15.75" customHeight="1">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row>
    <row r="535" spans="1:36" ht="15.75" customHeight="1">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row>
    <row r="536" spans="1:36" ht="15.75" customHeight="1">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row>
    <row r="537" spans="1:36" ht="15.75" customHeight="1">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row>
    <row r="538" spans="1:36" ht="15.75" customHeight="1">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row>
    <row r="539" spans="1:36" ht="15.75" customHeight="1">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row>
    <row r="540" spans="1:36" ht="15.75" customHeight="1">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row>
    <row r="541" spans="1:36" ht="15.75" customHeight="1">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row>
    <row r="542" spans="1:36" ht="15.75" customHeight="1">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row>
    <row r="543" spans="1:36" ht="15.75" customHeight="1">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row>
    <row r="544" spans="1:36" ht="15.75" customHeight="1">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row>
    <row r="545" spans="1:36" ht="15.75" customHeight="1">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row>
    <row r="546" spans="1:36" ht="15.75" customHeight="1">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row>
    <row r="547" spans="1:36" ht="15.75" customHeight="1">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row>
    <row r="548" spans="1:36" ht="15.75" customHeight="1">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row>
    <row r="549" spans="1:36" ht="15.75" customHeight="1">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row>
    <row r="550" spans="1:36" ht="15.75" customHeight="1">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row>
    <row r="551" spans="1:36" ht="15.75" customHeight="1">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row>
    <row r="552" spans="1:36" ht="15.75" customHeight="1">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row>
    <row r="553" spans="1:36" ht="15.75" customHeight="1">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row>
    <row r="554" spans="1:36" ht="15.75" customHeight="1">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row>
    <row r="555" spans="1:36" ht="15.75" customHeight="1">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row>
    <row r="556" spans="1:36" ht="15.75" customHeight="1">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row>
    <row r="557" spans="1:36" ht="15.75" customHeight="1">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row>
    <row r="558" spans="1:36" ht="15.75" customHeight="1">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row>
    <row r="559" spans="1:36" ht="15.75" customHeight="1">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row>
    <row r="560" spans="1:36" ht="15.75" customHeight="1">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row>
    <row r="561" spans="1:36" ht="15.75" customHeight="1">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row>
    <row r="562" spans="1:36" ht="15.75" customHeight="1">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row>
    <row r="563" spans="1:36" ht="15.75" customHeight="1">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row>
    <row r="564" spans="1:36" ht="15.75" customHeight="1">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row>
    <row r="565" spans="1:36" ht="15.75" customHeight="1">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row>
    <row r="566" spans="1:36" ht="15.75" customHeight="1">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row>
    <row r="567" spans="1:36" ht="15.75" customHeight="1">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row>
    <row r="568" spans="1:36" ht="15.75" customHeight="1">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row>
    <row r="569" spans="1:36" ht="15.75" customHeight="1">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row>
    <row r="570" spans="1:36" ht="15.75" customHeight="1">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row>
    <row r="571" spans="1:36" ht="15.75" customHeight="1">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row>
    <row r="572" spans="1:36" ht="15.75" customHeight="1">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row>
    <row r="573" spans="1:36" ht="15.75" customHeight="1">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row>
    <row r="574" spans="1:36" ht="15.75" customHeight="1">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row>
    <row r="575" spans="1:36" ht="15.75" customHeight="1">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row>
    <row r="576" spans="1:36" ht="15.75" customHeight="1">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row>
    <row r="577" spans="1:36" ht="15.75" customHeight="1">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row>
    <row r="578" spans="1:36" ht="15.75" customHeight="1">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row>
    <row r="579" spans="1:36" ht="15.75" customHeight="1">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row>
    <row r="580" spans="1:36" ht="15.75" customHeight="1">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row>
    <row r="581" spans="1:36" ht="15.75" customHeight="1">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row>
    <row r="582" spans="1:36" ht="15.75" customHeight="1">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row>
    <row r="583" spans="1:36" ht="15.75" customHeight="1">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row>
    <row r="584" spans="1:36" ht="15.75" customHeight="1">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row>
    <row r="585" spans="1:36" ht="15.75" customHeight="1">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row>
    <row r="586" spans="1:36" ht="15.75" customHeight="1">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row>
    <row r="587" spans="1:36" ht="15.75" customHeight="1">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row>
    <row r="588" spans="1:36" ht="15.75" customHeight="1">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row>
    <row r="589" spans="1:36" ht="15.75" customHeight="1">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row>
    <row r="590" spans="1:36" ht="15.75" customHeight="1">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row>
    <row r="591" spans="1:36" ht="15.75" customHeight="1">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row>
    <row r="592" spans="1:36" ht="15.75" customHeight="1">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row>
    <row r="593" spans="1:36" ht="15.75" customHeight="1">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row>
    <row r="594" spans="1:36" ht="15.75" customHeight="1">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row>
    <row r="595" spans="1:36" ht="15.75" customHeight="1">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row>
    <row r="596" spans="1:36" ht="15.75" customHeight="1">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row>
    <row r="597" spans="1:36" ht="15.75" customHeight="1">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row>
    <row r="598" spans="1:36" ht="15.75" customHeight="1">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row>
    <row r="599" spans="1:36" ht="15.75" customHeight="1">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row>
    <row r="600" spans="1:36" ht="15.75" customHeight="1">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row>
    <row r="601" spans="1:36" ht="15.75" customHeight="1">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row>
    <row r="602" spans="1:36" ht="15.75" customHeight="1">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row>
    <row r="603" spans="1:36" ht="15.75" customHeight="1">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row>
    <row r="604" spans="1:36" ht="15.75" customHeight="1">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row>
    <row r="605" spans="1:36" ht="15.75" customHeight="1">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row>
    <row r="606" spans="1:36" ht="15.75" customHeight="1">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row>
    <row r="607" spans="1:36" ht="15.75" customHeight="1">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row>
    <row r="608" spans="1:36" ht="15.75" customHeight="1">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row>
    <row r="609" spans="1:36" ht="15.75" customHeight="1">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row>
    <row r="610" spans="1:36" ht="15.75" customHeight="1">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row>
    <row r="611" spans="1:36" ht="15.75" customHeight="1">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row>
    <row r="612" spans="1:36" ht="15.75" customHeight="1">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row>
    <row r="613" spans="1:36" ht="15.75" customHeight="1">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row>
    <row r="614" spans="1:36" ht="15.75" customHeight="1">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row>
    <row r="615" spans="1:36" ht="15.75" customHeight="1">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row>
    <row r="616" spans="1:36" ht="15.75" customHeight="1">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row>
    <row r="617" spans="1:36" ht="15.75" customHeight="1">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row>
    <row r="618" spans="1:36" ht="15.75" customHeight="1">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row>
    <row r="619" spans="1:36" ht="15.75" customHeight="1">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row>
    <row r="620" spans="1:36" ht="15.75" customHeight="1">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row>
    <row r="621" spans="1:36" ht="15.75" customHeight="1">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row>
    <row r="622" spans="1:36" ht="15.75" customHeight="1">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row>
    <row r="623" spans="1:36" ht="15.75" customHeight="1">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row>
    <row r="624" spans="1:36" ht="15.75" customHeight="1">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row>
    <row r="625" spans="1:36" ht="15.75" customHeight="1">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row>
    <row r="626" spans="1:36" ht="15.75" customHeight="1">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row>
    <row r="627" spans="1:36" ht="15.75" customHeight="1">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row>
    <row r="628" spans="1:36" ht="15.75" customHeight="1">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row>
    <row r="629" spans="1:36" ht="15.75" customHeight="1">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row>
    <row r="630" spans="1:36" ht="15.75" customHeight="1">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row>
    <row r="631" spans="1:36" ht="15.75" customHeight="1">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row>
    <row r="632" spans="1:36" ht="15.75" customHeight="1">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row>
    <row r="633" spans="1:36" ht="15.75" customHeight="1">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row>
    <row r="634" spans="1:36" ht="15.75" customHeight="1">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row>
    <row r="635" spans="1:36" ht="15.75" customHeight="1">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row>
    <row r="636" spans="1:36" ht="15.75" customHeight="1">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row>
    <row r="637" spans="1:36" ht="15.75" customHeight="1">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row>
    <row r="638" spans="1:36" ht="15.75" customHeight="1">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row>
    <row r="639" spans="1:36" ht="15.75" customHeight="1">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row>
    <row r="640" spans="1:36" ht="15.75" customHeight="1">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row>
    <row r="641" spans="1:36" ht="15.75" customHeight="1">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row>
    <row r="642" spans="1:36" ht="15.75" customHeight="1">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row>
    <row r="643" spans="1:36" ht="15.75" customHeight="1">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row>
    <row r="644" spans="1:36" ht="15.75" customHeight="1">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row>
    <row r="645" spans="1:36" ht="15.75" customHeight="1">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row>
    <row r="646" spans="1:36" ht="15.75" customHeight="1">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row>
    <row r="647" spans="1:36" ht="15.75" customHeight="1">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row>
    <row r="648" spans="1:36" ht="15.75" customHeight="1">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row>
    <row r="649" spans="1:36" ht="15.75" customHeight="1">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row>
    <row r="650" spans="1:36" ht="15.75" customHeight="1">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row>
    <row r="651" spans="1:36" ht="15.75" customHeight="1">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row>
    <row r="652" spans="1:36" ht="15.75" customHeight="1">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row>
    <row r="653" spans="1:36" ht="15.75" customHeight="1">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row>
    <row r="654" spans="1:36" ht="15.75" customHeight="1">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row>
    <row r="655" spans="1:36" ht="15.75" customHeight="1">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row>
    <row r="656" spans="1:36" ht="15.75" customHeight="1">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row>
    <row r="657" spans="1:36" ht="15.75" customHeight="1">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row>
    <row r="658" spans="1:36" ht="15.75" customHeight="1">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row>
    <row r="659" spans="1:36" ht="15.75" customHeight="1">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row>
    <row r="660" spans="1:36" ht="15.75" customHeight="1">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row>
    <row r="661" spans="1:36" ht="15.75" customHeight="1">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row>
    <row r="662" spans="1:36" ht="15.75" customHeight="1">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row>
    <row r="663" spans="1:36" ht="15.75" customHeight="1">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row>
    <row r="664" spans="1:36" ht="15.75" customHeight="1">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row>
    <row r="665" spans="1:36" ht="15.75" customHeight="1">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row>
    <row r="666" spans="1:36" ht="15.75" customHeight="1">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row>
    <row r="667" spans="1:36" ht="15.75" customHeight="1">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row>
    <row r="668" spans="1:36" ht="15.75" customHeight="1">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row>
    <row r="669" spans="1:36" ht="15.75" customHeight="1">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row>
    <row r="670" spans="1:36" ht="15.75" customHeight="1">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row>
    <row r="671" spans="1:36" ht="15.75" customHeight="1">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row>
    <row r="672" spans="1:36" ht="15.75" customHeight="1">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row>
    <row r="673" spans="1:36" ht="15.75" customHeight="1">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row>
    <row r="674" spans="1:36" ht="15.75" customHeight="1">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row>
    <row r="675" spans="1:36" ht="15.75" customHeight="1">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row>
    <row r="676" spans="1:36" ht="15.75" customHeight="1">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row>
    <row r="677" spans="1:36" ht="15.75" customHeight="1">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row>
    <row r="678" spans="1:36" ht="15.75" customHeight="1">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row>
    <row r="679" spans="1:36" ht="15.75" customHeight="1">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row>
    <row r="680" spans="1:36" ht="15.75" customHeight="1">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row>
    <row r="681" spans="1:36" ht="15.75" customHeight="1">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row>
    <row r="682" spans="1:36" ht="15.75" customHeight="1">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row>
    <row r="683" spans="1:36" ht="15.75" customHeight="1">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row>
    <row r="684" spans="1:36" ht="15.75" customHeight="1">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row>
    <row r="685" spans="1:36" ht="15.75" customHeight="1">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row>
    <row r="686" spans="1:36" ht="15.75" customHeight="1">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row>
    <row r="687" spans="1:36" ht="15.75" customHeight="1">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row>
    <row r="688" spans="1:36" ht="15.75" customHeight="1">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row>
    <row r="689" spans="1:36" ht="15.75" customHeight="1">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row>
    <row r="690" spans="1:36" ht="15.75" customHeight="1">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row>
    <row r="691" spans="1:36" ht="15.75" customHeight="1">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c r="AA691" s="18"/>
      <c r="AB691" s="18"/>
      <c r="AC691" s="18"/>
      <c r="AD691" s="18"/>
      <c r="AE691" s="18"/>
      <c r="AF691" s="18"/>
      <c r="AG691" s="18"/>
      <c r="AH691" s="18"/>
      <c r="AI691" s="18"/>
      <c r="AJ691" s="18"/>
    </row>
    <row r="692" spans="1:36" ht="15.75" customHeight="1">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c r="AA692" s="18"/>
      <c r="AB692" s="18"/>
      <c r="AC692" s="18"/>
      <c r="AD692" s="18"/>
      <c r="AE692" s="18"/>
      <c r="AF692" s="18"/>
      <c r="AG692" s="18"/>
      <c r="AH692" s="18"/>
      <c r="AI692" s="18"/>
      <c r="AJ692" s="18"/>
    </row>
    <row r="693" spans="1:36" ht="15.75" customHeight="1">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c r="AA693" s="18"/>
      <c r="AB693" s="18"/>
      <c r="AC693" s="18"/>
      <c r="AD693" s="18"/>
      <c r="AE693" s="18"/>
      <c r="AF693" s="18"/>
      <c r="AG693" s="18"/>
      <c r="AH693" s="18"/>
      <c r="AI693" s="18"/>
      <c r="AJ693" s="18"/>
    </row>
    <row r="694" spans="1:36" ht="15.75" customHeight="1">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c r="AA694" s="18"/>
      <c r="AB694" s="18"/>
      <c r="AC694" s="18"/>
      <c r="AD694" s="18"/>
      <c r="AE694" s="18"/>
      <c r="AF694" s="18"/>
      <c r="AG694" s="18"/>
      <c r="AH694" s="18"/>
      <c r="AI694" s="18"/>
      <c r="AJ694" s="18"/>
    </row>
    <row r="695" spans="1:36" ht="15.75" customHeight="1">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c r="AA695" s="18"/>
      <c r="AB695" s="18"/>
      <c r="AC695" s="18"/>
      <c r="AD695" s="18"/>
      <c r="AE695" s="18"/>
      <c r="AF695" s="18"/>
      <c r="AG695" s="18"/>
      <c r="AH695" s="18"/>
      <c r="AI695" s="18"/>
      <c r="AJ695" s="18"/>
    </row>
    <row r="696" spans="1:36" ht="15.75" customHeight="1">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c r="AA696" s="18"/>
      <c r="AB696" s="18"/>
      <c r="AC696" s="18"/>
      <c r="AD696" s="18"/>
      <c r="AE696" s="18"/>
      <c r="AF696" s="18"/>
      <c r="AG696" s="18"/>
      <c r="AH696" s="18"/>
      <c r="AI696" s="18"/>
      <c r="AJ696" s="18"/>
    </row>
    <row r="697" spans="1:36" ht="15.75" customHeight="1">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c r="AA697" s="18"/>
      <c r="AB697" s="18"/>
      <c r="AC697" s="18"/>
      <c r="AD697" s="18"/>
      <c r="AE697" s="18"/>
      <c r="AF697" s="18"/>
      <c r="AG697" s="18"/>
      <c r="AH697" s="18"/>
      <c r="AI697" s="18"/>
      <c r="AJ697" s="18"/>
    </row>
    <row r="698" spans="1:36" ht="15.75" customHeight="1">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c r="AA698" s="18"/>
      <c r="AB698" s="18"/>
      <c r="AC698" s="18"/>
      <c r="AD698" s="18"/>
      <c r="AE698" s="18"/>
      <c r="AF698" s="18"/>
      <c r="AG698" s="18"/>
      <c r="AH698" s="18"/>
      <c r="AI698" s="18"/>
      <c r="AJ698" s="18"/>
    </row>
    <row r="699" spans="1:36" ht="15.75" customHeight="1">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c r="AA699" s="18"/>
      <c r="AB699" s="18"/>
      <c r="AC699" s="18"/>
      <c r="AD699" s="18"/>
      <c r="AE699" s="18"/>
      <c r="AF699" s="18"/>
      <c r="AG699" s="18"/>
      <c r="AH699" s="18"/>
      <c r="AI699" s="18"/>
      <c r="AJ699" s="18"/>
    </row>
    <row r="700" spans="1:36" ht="15.75" customHeight="1">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c r="AA700" s="18"/>
      <c r="AB700" s="18"/>
      <c r="AC700" s="18"/>
      <c r="AD700" s="18"/>
      <c r="AE700" s="18"/>
      <c r="AF700" s="18"/>
      <c r="AG700" s="18"/>
      <c r="AH700" s="18"/>
      <c r="AI700" s="18"/>
      <c r="AJ700" s="18"/>
    </row>
    <row r="701" spans="1:36" ht="15.75" customHeight="1">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c r="AA701" s="18"/>
      <c r="AB701" s="18"/>
      <c r="AC701" s="18"/>
      <c r="AD701" s="18"/>
      <c r="AE701" s="18"/>
      <c r="AF701" s="18"/>
      <c r="AG701" s="18"/>
      <c r="AH701" s="18"/>
      <c r="AI701" s="18"/>
      <c r="AJ701" s="18"/>
    </row>
    <row r="702" spans="1:36" ht="15.75" customHeight="1">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c r="AA702" s="18"/>
      <c r="AB702" s="18"/>
      <c r="AC702" s="18"/>
      <c r="AD702" s="18"/>
      <c r="AE702" s="18"/>
      <c r="AF702" s="18"/>
      <c r="AG702" s="18"/>
      <c r="AH702" s="18"/>
      <c r="AI702" s="18"/>
      <c r="AJ702" s="18"/>
    </row>
    <row r="703" spans="1:36" ht="15.75" customHeight="1">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c r="AA703" s="18"/>
      <c r="AB703" s="18"/>
      <c r="AC703" s="18"/>
      <c r="AD703" s="18"/>
      <c r="AE703" s="18"/>
      <c r="AF703" s="18"/>
      <c r="AG703" s="18"/>
      <c r="AH703" s="18"/>
      <c r="AI703" s="18"/>
      <c r="AJ703" s="18"/>
    </row>
    <row r="704" spans="1:36" ht="15.75" customHeight="1">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c r="AA704" s="18"/>
      <c r="AB704" s="18"/>
      <c r="AC704" s="18"/>
      <c r="AD704" s="18"/>
      <c r="AE704" s="18"/>
      <c r="AF704" s="18"/>
      <c r="AG704" s="18"/>
      <c r="AH704" s="18"/>
      <c r="AI704" s="18"/>
      <c r="AJ704" s="18"/>
    </row>
    <row r="705" spans="1:36" ht="15.75" customHeight="1">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c r="AA705" s="18"/>
      <c r="AB705" s="18"/>
      <c r="AC705" s="18"/>
      <c r="AD705" s="18"/>
      <c r="AE705" s="18"/>
      <c r="AF705" s="18"/>
      <c r="AG705" s="18"/>
      <c r="AH705" s="18"/>
      <c r="AI705" s="18"/>
      <c r="AJ705" s="18"/>
    </row>
    <row r="706" spans="1:36" ht="15.75" customHeight="1">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c r="AA706" s="18"/>
      <c r="AB706" s="18"/>
      <c r="AC706" s="18"/>
      <c r="AD706" s="18"/>
      <c r="AE706" s="18"/>
      <c r="AF706" s="18"/>
      <c r="AG706" s="18"/>
      <c r="AH706" s="18"/>
      <c r="AI706" s="18"/>
      <c r="AJ706" s="18"/>
    </row>
    <row r="707" spans="1:36" ht="15.75" customHeight="1">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c r="AA707" s="18"/>
      <c r="AB707" s="18"/>
      <c r="AC707" s="18"/>
      <c r="AD707" s="18"/>
      <c r="AE707" s="18"/>
      <c r="AF707" s="18"/>
      <c r="AG707" s="18"/>
      <c r="AH707" s="18"/>
      <c r="AI707" s="18"/>
      <c r="AJ707" s="18"/>
    </row>
    <row r="708" spans="1:36" ht="15.75" customHeight="1">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c r="AA708" s="18"/>
      <c r="AB708" s="18"/>
      <c r="AC708" s="18"/>
      <c r="AD708" s="18"/>
      <c r="AE708" s="18"/>
      <c r="AF708" s="18"/>
      <c r="AG708" s="18"/>
      <c r="AH708" s="18"/>
      <c r="AI708" s="18"/>
      <c r="AJ708" s="18"/>
    </row>
    <row r="709" spans="1:36" ht="15.75" customHeight="1">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c r="AA709" s="18"/>
      <c r="AB709" s="18"/>
      <c r="AC709" s="18"/>
      <c r="AD709" s="18"/>
      <c r="AE709" s="18"/>
      <c r="AF709" s="18"/>
      <c r="AG709" s="18"/>
      <c r="AH709" s="18"/>
      <c r="AI709" s="18"/>
      <c r="AJ709" s="18"/>
    </row>
    <row r="710" spans="1:36" ht="15.75" customHeight="1">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c r="AA710" s="18"/>
      <c r="AB710" s="18"/>
      <c r="AC710" s="18"/>
      <c r="AD710" s="18"/>
      <c r="AE710" s="18"/>
      <c r="AF710" s="18"/>
      <c r="AG710" s="18"/>
      <c r="AH710" s="18"/>
      <c r="AI710" s="18"/>
      <c r="AJ710" s="18"/>
    </row>
    <row r="711" spans="1:36" ht="15.75" customHeight="1">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c r="AA711" s="18"/>
      <c r="AB711" s="18"/>
      <c r="AC711" s="18"/>
      <c r="AD711" s="18"/>
      <c r="AE711" s="18"/>
      <c r="AF711" s="18"/>
      <c r="AG711" s="18"/>
      <c r="AH711" s="18"/>
      <c r="AI711" s="18"/>
      <c r="AJ711" s="18"/>
    </row>
    <row r="712" spans="1:36" ht="15.75" customHeight="1">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c r="AA712" s="18"/>
      <c r="AB712" s="18"/>
      <c r="AC712" s="18"/>
      <c r="AD712" s="18"/>
      <c r="AE712" s="18"/>
      <c r="AF712" s="18"/>
      <c r="AG712" s="18"/>
      <c r="AH712" s="18"/>
      <c r="AI712" s="18"/>
      <c r="AJ712" s="18"/>
    </row>
    <row r="713" spans="1:36" ht="15.75" customHeight="1">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c r="AA713" s="18"/>
      <c r="AB713" s="18"/>
      <c r="AC713" s="18"/>
      <c r="AD713" s="18"/>
      <c r="AE713" s="18"/>
      <c r="AF713" s="18"/>
      <c r="AG713" s="18"/>
      <c r="AH713" s="18"/>
      <c r="AI713" s="18"/>
      <c r="AJ713" s="18"/>
    </row>
    <row r="714" spans="1:36" ht="15.75" customHeight="1">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c r="AA714" s="18"/>
      <c r="AB714" s="18"/>
      <c r="AC714" s="18"/>
      <c r="AD714" s="18"/>
      <c r="AE714" s="18"/>
      <c r="AF714" s="18"/>
      <c r="AG714" s="18"/>
      <c r="AH714" s="18"/>
      <c r="AI714" s="18"/>
      <c r="AJ714" s="18"/>
    </row>
    <row r="715" spans="1:36" ht="15.75" customHeight="1">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c r="AA715" s="18"/>
      <c r="AB715" s="18"/>
      <c r="AC715" s="18"/>
      <c r="AD715" s="18"/>
      <c r="AE715" s="18"/>
      <c r="AF715" s="18"/>
      <c r="AG715" s="18"/>
      <c r="AH715" s="18"/>
      <c r="AI715" s="18"/>
      <c r="AJ715" s="18"/>
    </row>
    <row r="716" spans="1:36" ht="15.75" customHeight="1">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c r="AA716" s="18"/>
      <c r="AB716" s="18"/>
      <c r="AC716" s="18"/>
      <c r="AD716" s="18"/>
      <c r="AE716" s="18"/>
      <c r="AF716" s="18"/>
      <c r="AG716" s="18"/>
      <c r="AH716" s="18"/>
      <c r="AI716" s="18"/>
      <c r="AJ716" s="18"/>
    </row>
    <row r="717" spans="1:36" ht="15.75" customHeight="1">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c r="AA717" s="18"/>
      <c r="AB717" s="18"/>
      <c r="AC717" s="18"/>
      <c r="AD717" s="18"/>
      <c r="AE717" s="18"/>
      <c r="AF717" s="18"/>
      <c r="AG717" s="18"/>
      <c r="AH717" s="18"/>
      <c r="AI717" s="18"/>
      <c r="AJ717" s="18"/>
    </row>
    <row r="718" spans="1:36" ht="15.75" customHeight="1">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c r="AA718" s="18"/>
      <c r="AB718" s="18"/>
      <c r="AC718" s="18"/>
      <c r="AD718" s="18"/>
      <c r="AE718" s="18"/>
      <c r="AF718" s="18"/>
      <c r="AG718" s="18"/>
      <c r="AH718" s="18"/>
      <c r="AI718" s="18"/>
      <c r="AJ718" s="18"/>
    </row>
    <row r="719" spans="1:36" ht="15.75" customHeight="1">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c r="AA719" s="18"/>
      <c r="AB719" s="18"/>
      <c r="AC719" s="18"/>
      <c r="AD719" s="18"/>
      <c r="AE719" s="18"/>
      <c r="AF719" s="18"/>
      <c r="AG719" s="18"/>
      <c r="AH719" s="18"/>
      <c r="AI719" s="18"/>
      <c r="AJ719" s="18"/>
    </row>
    <row r="720" spans="1:36" ht="15.75" customHeight="1">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c r="AB720" s="18"/>
      <c r="AC720" s="18"/>
      <c r="AD720" s="18"/>
      <c r="AE720" s="18"/>
      <c r="AF720" s="18"/>
      <c r="AG720" s="18"/>
      <c r="AH720" s="18"/>
      <c r="AI720" s="18"/>
      <c r="AJ720" s="18"/>
    </row>
    <row r="721" spans="1:36" ht="15.75" customHeight="1">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c r="AA721" s="18"/>
      <c r="AB721" s="18"/>
      <c r="AC721" s="18"/>
      <c r="AD721" s="18"/>
      <c r="AE721" s="18"/>
      <c r="AF721" s="18"/>
      <c r="AG721" s="18"/>
      <c r="AH721" s="18"/>
      <c r="AI721" s="18"/>
      <c r="AJ721" s="18"/>
    </row>
    <row r="722" spans="1:36" ht="15.75" customHeight="1">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c r="AA722" s="18"/>
      <c r="AB722" s="18"/>
      <c r="AC722" s="18"/>
      <c r="AD722" s="18"/>
      <c r="AE722" s="18"/>
      <c r="AF722" s="18"/>
      <c r="AG722" s="18"/>
      <c r="AH722" s="18"/>
      <c r="AI722" s="18"/>
      <c r="AJ722" s="18"/>
    </row>
    <row r="723" spans="1:36" ht="15.75" customHeight="1">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c r="AA723" s="18"/>
      <c r="AB723" s="18"/>
      <c r="AC723" s="18"/>
      <c r="AD723" s="18"/>
      <c r="AE723" s="18"/>
      <c r="AF723" s="18"/>
      <c r="AG723" s="18"/>
      <c r="AH723" s="18"/>
      <c r="AI723" s="18"/>
      <c r="AJ723" s="18"/>
    </row>
    <row r="724" spans="1:36" ht="15.75" customHeight="1">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c r="AA724" s="18"/>
      <c r="AB724" s="18"/>
      <c r="AC724" s="18"/>
      <c r="AD724" s="18"/>
      <c r="AE724" s="18"/>
      <c r="AF724" s="18"/>
      <c r="AG724" s="18"/>
      <c r="AH724" s="18"/>
      <c r="AI724" s="18"/>
      <c r="AJ724" s="18"/>
    </row>
    <row r="725" spans="1:36" ht="15.75" customHeight="1">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c r="AA725" s="18"/>
      <c r="AB725" s="18"/>
      <c r="AC725" s="18"/>
      <c r="AD725" s="18"/>
      <c r="AE725" s="18"/>
      <c r="AF725" s="18"/>
      <c r="AG725" s="18"/>
      <c r="AH725" s="18"/>
      <c r="AI725" s="18"/>
      <c r="AJ725" s="18"/>
    </row>
    <row r="726" spans="1:36" ht="15.75" customHeight="1">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c r="AA726" s="18"/>
      <c r="AB726" s="18"/>
      <c r="AC726" s="18"/>
      <c r="AD726" s="18"/>
      <c r="AE726" s="18"/>
      <c r="AF726" s="18"/>
      <c r="AG726" s="18"/>
      <c r="AH726" s="18"/>
      <c r="AI726" s="18"/>
      <c r="AJ726" s="18"/>
    </row>
    <row r="727" spans="1:36" ht="15.75" customHeight="1">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c r="AA727" s="18"/>
      <c r="AB727" s="18"/>
      <c r="AC727" s="18"/>
      <c r="AD727" s="18"/>
      <c r="AE727" s="18"/>
      <c r="AF727" s="18"/>
      <c r="AG727" s="18"/>
      <c r="AH727" s="18"/>
      <c r="AI727" s="18"/>
      <c r="AJ727" s="18"/>
    </row>
    <row r="728" spans="1:36" ht="15.75" customHeight="1">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c r="AA728" s="18"/>
      <c r="AB728" s="18"/>
      <c r="AC728" s="18"/>
      <c r="AD728" s="18"/>
      <c r="AE728" s="18"/>
      <c r="AF728" s="18"/>
      <c r="AG728" s="18"/>
      <c r="AH728" s="18"/>
      <c r="AI728" s="18"/>
      <c r="AJ728" s="18"/>
    </row>
    <row r="729" spans="1:36" ht="15.75" customHeight="1">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c r="AA729" s="18"/>
      <c r="AB729" s="18"/>
      <c r="AC729" s="18"/>
      <c r="AD729" s="18"/>
      <c r="AE729" s="18"/>
      <c r="AF729" s="18"/>
      <c r="AG729" s="18"/>
      <c r="AH729" s="18"/>
      <c r="AI729" s="18"/>
      <c r="AJ729" s="18"/>
    </row>
    <row r="730" spans="1:36" ht="15.75" customHeight="1">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c r="AA730" s="18"/>
      <c r="AB730" s="18"/>
      <c r="AC730" s="18"/>
      <c r="AD730" s="18"/>
      <c r="AE730" s="18"/>
      <c r="AF730" s="18"/>
      <c r="AG730" s="18"/>
      <c r="AH730" s="18"/>
      <c r="AI730" s="18"/>
      <c r="AJ730" s="18"/>
    </row>
    <row r="731" spans="1:36" ht="15.75" customHeight="1">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c r="AA731" s="18"/>
      <c r="AB731" s="18"/>
      <c r="AC731" s="18"/>
      <c r="AD731" s="18"/>
      <c r="AE731" s="18"/>
      <c r="AF731" s="18"/>
      <c r="AG731" s="18"/>
      <c r="AH731" s="18"/>
      <c r="AI731" s="18"/>
      <c r="AJ731" s="18"/>
    </row>
    <row r="732" spans="1:36" ht="15.75" customHeight="1">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c r="AA732" s="18"/>
      <c r="AB732" s="18"/>
      <c r="AC732" s="18"/>
      <c r="AD732" s="18"/>
      <c r="AE732" s="18"/>
      <c r="AF732" s="18"/>
      <c r="AG732" s="18"/>
      <c r="AH732" s="18"/>
      <c r="AI732" s="18"/>
      <c r="AJ732" s="18"/>
    </row>
    <row r="733" spans="1:36" ht="15.75" customHeight="1">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c r="AA733" s="18"/>
      <c r="AB733" s="18"/>
      <c r="AC733" s="18"/>
      <c r="AD733" s="18"/>
      <c r="AE733" s="18"/>
      <c r="AF733" s="18"/>
      <c r="AG733" s="18"/>
      <c r="AH733" s="18"/>
      <c r="AI733" s="18"/>
      <c r="AJ733" s="18"/>
    </row>
    <row r="734" spans="1:36" ht="15.75" customHeight="1">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c r="AA734" s="18"/>
      <c r="AB734" s="18"/>
      <c r="AC734" s="18"/>
      <c r="AD734" s="18"/>
      <c r="AE734" s="18"/>
      <c r="AF734" s="18"/>
      <c r="AG734" s="18"/>
      <c r="AH734" s="18"/>
      <c r="AI734" s="18"/>
      <c r="AJ734" s="18"/>
    </row>
    <row r="735" spans="1:36" ht="15.75" customHeight="1">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c r="AA735" s="18"/>
      <c r="AB735" s="18"/>
      <c r="AC735" s="18"/>
      <c r="AD735" s="18"/>
      <c r="AE735" s="18"/>
      <c r="AF735" s="18"/>
      <c r="AG735" s="18"/>
      <c r="AH735" s="18"/>
      <c r="AI735" s="18"/>
      <c r="AJ735" s="18"/>
    </row>
    <row r="736" spans="1:36" ht="15.75" customHeight="1">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c r="AA736" s="18"/>
      <c r="AB736" s="18"/>
      <c r="AC736" s="18"/>
      <c r="AD736" s="18"/>
      <c r="AE736" s="18"/>
      <c r="AF736" s="18"/>
      <c r="AG736" s="18"/>
      <c r="AH736" s="18"/>
      <c r="AI736" s="18"/>
      <c r="AJ736" s="18"/>
    </row>
    <row r="737" spans="1:36" ht="15.75" customHeight="1">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c r="AA737" s="18"/>
      <c r="AB737" s="18"/>
      <c r="AC737" s="18"/>
      <c r="AD737" s="18"/>
      <c r="AE737" s="18"/>
      <c r="AF737" s="18"/>
      <c r="AG737" s="18"/>
      <c r="AH737" s="18"/>
      <c r="AI737" s="18"/>
      <c r="AJ737" s="18"/>
    </row>
    <row r="738" spans="1:36" ht="15.75" customHeight="1">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c r="AA738" s="18"/>
      <c r="AB738" s="18"/>
      <c r="AC738" s="18"/>
      <c r="AD738" s="18"/>
      <c r="AE738" s="18"/>
      <c r="AF738" s="18"/>
      <c r="AG738" s="18"/>
      <c r="AH738" s="18"/>
      <c r="AI738" s="18"/>
      <c r="AJ738" s="18"/>
    </row>
    <row r="739" spans="1:36" ht="15.75" customHeight="1">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c r="AA739" s="18"/>
      <c r="AB739" s="18"/>
      <c r="AC739" s="18"/>
      <c r="AD739" s="18"/>
      <c r="AE739" s="18"/>
      <c r="AF739" s="18"/>
      <c r="AG739" s="18"/>
      <c r="AH739" s="18"/>
      <c r="AI739" s="18"/>
      <c r="AJ739" s="18"/>
    </row>
    <row r="740" spans="1:36" ht="15.75" customHeight="1">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c r="AA740" s="18"/>
      <c r="AB740" s="18"/>
      <c r="AC740" s="18"/>
      <c r="AD740" s="18"/>
      <c r="AE740" s="18"/>
      <c r="AF740" s="18"/>
      <c r="AG740" s="18"/>
      <c r="AH740" s="18"/>
      <c r="AI740" s="18"/>
      <c r="AJ740" s="18"/>
    </row>
    <row r="741" spans="1:36" ht="15.75" customHeight="1">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c r="AA741" s="18"/>
      <c r="AB741" s="18"/>
      <c r="AC741" s="18"/>
      <c r="AD741" s="18"/>
      <c r="AE741" s="18"/>
      <c r="AF741" s="18"/>
      <c r="AG741" s="18"/>
      <c r="AH741" s="18"/>
      <c r="AI741" s="18"/>
      <c r="AJ741" s="18"/>
    </row>
    <row r="742" spans="1:36" ht="15.75" customHeight="1">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c r="AA742" s="18"/>
      <c r="AB742" s="18"/>
      <c r="AC742" s="18"/>
      <c r="AD742" s="18"/>
      <c r="AE742" s="18"/>
      <c r="AF742" s="18"/>
      <c r="AG742" s="18"/>
      <c r="AH742" s="18"/>
      <c r="AI742" s="18"/>
      <c r="AJ742" s="18"/>
    </row>
    <row r="743" spans="1:36" ht="15.75" customHeight="1">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c r="AA743" s="18"/>
      <c r="AB743" s="18"/>
      <c r="AC743" s="18"/>
      <c r="AD743" s="18"/>
      <c r="AE743" s="18"/>
      <c r="AF743" s="18"/>
      <c r="AG743" s="18"/>
      <c r="AH743" s="18"/>
      <c r="AI743" s="18"/>
      <c r="AJ743" s="18"/>
    </row>
    <row r="744" spans="1:36" ht="15.75" customHeight="1">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c r="AA744" s="18"/>
      <c r="AB744" s="18"/>
      <c r="AC744" s="18"/>
      <c r="AD744" s="18"/>
      <c r="AE744" s="18"/>
      <c r="AF744" s="18"/>
      <c r="AG744" s="18"/>
      <c r="AH744" s="18"/>
      <c r="AI744" s="18"/>
      <c r="AJ744" s="18"/>
    </row>
    <row r="745" spans="1:36" ht="15.75" customHeight="1">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c r="AA745" s="18"/>
      <c r="AB745" s="18"/>
      <c r="AC745" s="18"/>
      <c r="AD745" s="18"/>
      <c r="AE745" s="18"/>
      <c r="AF745" s="18"/>
      <c r="AG745" s="18"/>
      <c r="AH745" s="18"/>
      <c r="AI745" s="18"/>
      <c r="AJ745" s="18"/>
    </row>
    <row r="746" spans="1:36" ht="15.75" customHeight="1">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c r="AA746" s="18"/>
      <c r="AB746" s="18"/>
      <c r="AC746" s="18"/>
      <c r="AD746" s="18"/>
      <c r="AE746" s="18"/>
      <c r="AF746" s="18"/>
      <c r="AG746" s="18"/>
      <c r="AH746" s="18"/>
      <c r="AI746" s="18"/>
      <c r="AJ746" s="18"/>
    </row>
    <row r="747" spans="1:36" ht="15.75" customHeight="1">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c r="AA747" s="18"/>
      <c r="AB747" s="18"/>
      <c r="AC747" s="18"/>
      <c r="AD747" s="18"/>
      <c r="AE747" s="18"/>
      <c r="AF747" s="18"/>
      <c r="AG747" s="18"/>
      <c r="AH747" s="18"/>
      <c r="AI747" s="18"/>
      <c r="AJ747" s="18"/>
    </row>
    <row r="748" spans="1:36" ht="15.75" customHeight="1">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c r="AA748" s="18"/>
      <c r="AB748" s="18"/>
      <c r="AC748" s="18"/>
      <c r="AD748" s="18"/>
      <c r="AE748" s="18"/>
      <c r="AF748" s="18"/>
      <c r="AG748" s="18"/>
      <c r="AH748" s="18"/>
      <c r="AI748" s="18"/>
      <c r="AJ748" s="18"/>
    </row>
    <row r="749" spans="1:36" ht="15.75" customHeight="1">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c r="AA749" s="18"/>
      <c r="AB749" s="18"/>
      <c r="AC749" s="18"/>
      <c r="AD749" s="18"/>
      <c r="AE749" s="18"/>
      <c r="AF749" s="18"/>
      <c r="AG749" s="18"/>
      <c r="AH749" s="18"/>
      <c r="AI749" s="18"/>
      <c r="AJ749" s="18"/>
    </row>
    <row r="750" spans="1:36" ht="15.75" customHeight="1">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c r="AA750" s="18"/>
      <c r="AB750" s="18"/>
      <c r="AC750" s="18"/>
      <c r="AD750" s="18"/>
      <c r="AE750" s="18"/>
      <c r="AF750" s="18"/>
      <c r="AG750" s="18"/>
      <c r="AH750" s="18"/>
      <c r="AI750" s="18"/>
      <c r="AJ750" s="18"/>
    </row>
    <row r="751" spans="1:36" ht="15.75" customHeight="1">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c r="AA751" s="18"/>
      <c r="AB751" s="18"/>
      <c r="AC751" s="18"/>
      <c r="AD751" s="18"/>
      <c r="AE751" s="18"/>
      <c r="AF751" s="18"/>
      <c r="AG751" s="18"/>
      <c r="AH751" s="18"/>
      <c r="AI751" s="18"/>
      <c r="AJ751" s="18"/>
    </row>
    <row r="752" spans="1:36" ht="15.75" customHeight="1">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c r="AA752" s="18"/>
      <c r="AB752" s="18"/>
      <c r="AC752" s="18"/>
      <c r="AD752" s="18"/>
      <c r="AE752" s="18"/>
      <c r="AF752" s="18"/>
      <c r="AG752" s="18"/>
      <c r="AH752" s="18"/>
      <c r="AI752" s="18"/>
      <c r="AJ752" s="18"/>
    </row>
    <row r="753" spans="1:36" ht="15.75" customHeight="1">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c r="AA753" s="18"/>
      <c r="AB753" s="18"/>
      <c r="AC753" s="18"/>
      <c r="AD753" s="18"/>
      <c r="AE753" s="18"/>
      <c r="AF753" s="18"/>
      <c r="AG753" s="18"/>
      <c r="AH753" s="18"/>
      <c r="AI753" s="18"/>
      <c r="AJ753" s="18"/>
    </row>
    <row r="754" spans="1:36" ht="15.75" customHeight="1">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c r="AA754" s="18"/>
      <c r="AB754" s="18"/>
      <c r="AC754" s="18"/>
      <c r="AD754" s="18"/>
      <c r="AE754" s="18"/>
      <c r="AF754" s="18"/>
      <c r="AG754" s="18"/>
      <c r="AH754" s="18"/>
      <c r="AI754" s="18"/>
      <c r="AJ754" s="18"/>
    </row>
    <row r="755" spans="1:36" ht="15.75" customHeight="1">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c r="AA755" s="18"/>
      <c r="AB755" s="18"/>
      <c r="AC755" s="18"/>
      <c r="AD755" s="18"/>
      <c r="AE755" s="18"/>
      <c r="AF755" s="18"/>
      <c r="AG755" s="18"/>
      <c r="AH755" s="18"/>
      <c r="AI755" s="18"/>
      <c r="AJ755" s="18"/>
    </row>
    <row r="756" spans="1:36" ht="15.75" customHeight="1">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c r="AA756" s="18"/>
      <c r="AB756" s="18"/>
      <c r="AC756" s="18"/>
      <c r="AD756" s="18"/>
      <c r="AE756" s="18"/>
      <c r="AF756" s="18"/>
      <c r="AG756" s="18"/>
      <c r="AH756" s="18"/>
      <c r="AI756" s="18"/>
      <c r="AJ756" s="18"/>
    </row>
    <row r="757" spans="1:36" ht="15.75" customHeight="1">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c r="AA757" s="18"/>
      <c r="AB757" s="18"/>
      <c r="AC757" s="18"/>
      <c r="AD757" s="18"/>
      <c r="AE757" s="18"/>
      <c r="AF757" s="18"/>
      <c r="AG757" s="18"/>
      <c r="AH757" s="18"/>
      <c r="AI757" s="18"/>
      <c r="AJ757" s="18"/>
    </row>
    <row r="758" spans="1:36" ht="15.75" customHeight="1">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c r="AA758" s="18"/>
      <c r="AB758" s="18"/>
      <c r="AC758" s="18"/>
      <c r="AD758" s="18"/>
      <c r="AE758" s="18"/>
      <c r="AF758" s="18"/>
      <c r="AG758" s="18"/>
      <c r="AH758" s="18"/>
      <c r="AI758" s="18"/>
      <c r="AJ758" s="18"/>
    </row>
    <row r="759" spans="1:36" ht="15.75" customHeight="1">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c r="AA759" s="18"/>
      <c r="AB759" s="18"/>
      <c r="AC759" s="18"/>
      <c r="AD759" s="18"/>
      <c r="AE759" s="18"/>
      <c r="AF759" s="18"/>
      <c r="AG759" s="18"/>
      <c r="AH759" s="18"/>
      <c r="AI759" s="18"/>
      <c r="AJ759" s="18"/>
    </row>
    <row r="760" spans="1:36" ht="15.75" customHeight="1">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c r="AA760" s="18"/>
      <c r="AB760" s="18"/>
      <c r="AC760" s="18"/>
      <c r="AD760" s="18"/>
      <c r="AE760" s="18"/>
      <c r="AF760" s="18"/>
      <c r="AG760" s="18"/>
      <c r="AH760" s="18"/>
      <c r="AI760" s="18"/>
      <c r="AJ760" s="18"/>
    </row>
    <row r="761" spans="1:36" ht="15.75" customHeight="1">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c r="AA761" s="18"/>
      <c r="AB761" s="18"/>
      <c r="AC761" s="18"/>
      <c r="AD761" s="18"/>
      <c r="AE761" s="18"/>
      <c r="AF761" s="18"/>
      <c r="AG761" s="18"/>
      <c r="AH761" s="18"/>
      <c r="AI761" s="18"/>
      <c r="AJ761" s="18"/>
    </row>
    <row r="762" spans="1:36" ht="15.75" customHeight="1">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c r="AA762" s="18"/>
      <c r="AB762" s="18"/>
      <c r="AC762" s="18"/>
      <c r="AD762" s="18"/>
      <c r="AE762" s="18"/>
      <c r="AF762" s="18"/>
      <c r="AG762" s="18"/>
      <c r="AH762" s="18"/>
      <c r="AI762" s="18"/>
      <c r="AJ762" s="18"/>
    </row>
    <row r="763" spans="1:36" ht="15.75" customHeight="1">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c r="AA763" s="18"/>
      <c r="AB763" s="18"/>
      <c r="AC763" s="18"/>
      <c r="AD763" s="18"/>
      <c r="AE763" s="18"/>
      <c r="AF763" s="18"/>
      <c r="AG763" s="18"/>
      <c r="AH763" s="18"/>
      <c r="AI763" s="18"/>
      <c r="AJ763" s="18"/>
    </row>
    <row r="764" spans="1:36" ht="15.75" customHeight="1">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c r="AA764" s="18"/>
      <c r="AB764" s="18"/>
      <c r="AC764" s="18"/>
      <c r="AD764" s="18"/>
      <c r="AE764" s="18"/>
      <c r="AF764" s="18"/>
      <c r="AG764" s="18"/>
      <c r="AH764" s="18"/>
      <c r="AI764" s="18"/>
      <c r="AJ764" s="18"/>
    </row>
    <row r="765" spans="1:36" ht="15.75" customHeight="1">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c r="AA765" s="18"/>
      <c r="AB765" s="18"/>
      <c r="AC765" s="18"/>
      <c r="AD765" s="18"/>
      <c r="AE765" s="18"/>
      <c r="AF765" s="18"/>
      <c r="AG765" s="18"/>
      <c r="AH765" s="18"/>
      <c r="AI765" s="18"/>
      <c r="AJ765" s="18"/>
    </row>
    <row r="766" spans="1:36" ht="15.75" customHeight="1">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c r="AA766" s="18"/>
      <c r="AB766" s="18"/>
      <c r="AC766" s="18"/>
      <c r="AD766" s="18"/>
      <c r="AE766" s="18"/>
      <c r="AF766" s="18"/>
      <c r="AG766" s="18"/>
      <c r="AH766" s="18"/>
      <c r="AI766" s="18"/>
      <c r="AJ766" s="18"/>
    </row>
    <row r="767" spans="1:36" ht="15.75" customHeight="1">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c r="AA767" s="18"/>
      <c r="AB767" s="18"/>
      <c r="AC767" s="18"/>
      <c r="AD767" s="18"/>
      <c r="AE767" s="18"/>
      <c r="AF767" s="18"/>
      <c r="AG767" s="18"/>
      <c r="AH767" s="18"/>
      <c r="AI767" s="18"/>
      <c r="AJ767" s="18"/>
    </row>
    <row r="768" spans="1:36" ht="15.75" customHeight="1">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c r="AA768" s="18"/>
      <c r="AB768" s="18"/>
      <c r="AC768" s="18"/>
      <c r="AD768" s="18"/>
      <c r="AE768" s="18"/>
      <c r="AF768" s="18"/>
      <c r="AG768" s="18"/>
      <c r="AH768" s="18"/>
      <c r="AI768" s="18"/>
      <c r="AJ768" s="18"/>
    </row>
    <row r="769" spans="1:36" ht="15.75" customHeight="1">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c r="AA769" s="18"/>
      <c r="AB769" s="18"/>
      <c r="AC769" s="18"/>
      <c r="AD769" s="18"/>
      <c r="AE769" s="18"/>
      <c r="AF769" s="18"/>
      <c r="AG769" s="18"/>
      <c r="AH769" s="18"/>
      <c r="AI769" s="18"/>
      <c r="AJ769" s="18"/>
    </row>
    <row r="770" spans="1:36" ht="15.75" customHeight="1">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c r="AA770" s="18"/>
      <c r="AB770" s="18"/>
      <c r="AC770" s="18"/>
      <c r="AD770" s="18"/>
      <c r="AE770" s="18"/>
      <c r="AF770" s="18"/>
      <c r="AG770" s="18"/>
      <c r="AH770" s="18"/>
      <c r="AI770" s="18"/>
      <c r="AJ770" s="18"/>
    </row>
    <row r="771" spans="1:36" ht="15.75" customHeight="1">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c r="AA771" s="18"/>
      <c r="AB771" s="18"/>
      <c r="AC771" s="18"/>
      <c r="AD771" s="18"/>
      <c r="AE771" s="18"/>
      <c r="AF771" s="18"/>
      <c r="AG771" s="18"/>
      <c r="AH771" s="18"/>
      <c r="AI771" s="18"/>
      <c r="AJ771" s="18"/>
    </row>
    <row r="772" spans="1:36" ht="15.75" customHeight="1">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c r="AA772" s="18"/>
      <c r="AB772" s="18"/>
      <c r="AC772" s="18"/>
      <c r="AD772" s="18"/>
      <c r="AE772" s="18"/>
      <c r="AF772" s="18"/>
      <c r="AG772" s="18"/>
      <c r="AH772" s="18"/>
      <c r="AI772" s="18"/>
      <c r="AJ772" s="18"/>
    </row>
    <row r="773" spans="1:36" ht="15.75" customHeight="1">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c r="AA773" s="18"/>
      <c r="AB773" s="18"/>
      <c r="AC773" s="18"/>
      <c r="AD773" s="18"/>
      <c r="AE773" s="18"/>
      <c r="AF773" s="18"/>
      <c r="AG773" s="18"/>
      <c r="AH773" s="18"/>
      <c r="AI773" s="18"/>
      <c r="AJ773" s="18"/>
    </row>
    <row r="774" spans="1:36" ht="15.75" customHeight="1">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c r="AA774" s="18"/>
      <c r="AB774" s="18"/>
      <c r="AC774" s="18"/>
      <c r="AD774" s="18"/>
      <c r="AE774" s="18"/>
      <c r="AF774" s="18"/>
      <c r="AG774" s="18"/>
      <c r="AH774" s="18"/>
      <c r="AI774" s="18"/>
      <c r="AJ774" s="18"/>
    </row>
    <row r="775" spans="1:36" ht="15.75" customHeight="1">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c r="AA775" s="18"/>
      <c r="AB775" s="18"/>
      <c r="AC775" s="18"/>
      <c r="AD775" s="18"/>
      <c r="AE775" s="18"/>
      <c r="AF775" s="18"/>
      <c r="AG775" s="18"/>
      <c r="AH775" s="18"/>
      <c r="AI775" s="18"/>
      <c r="AJ775" s="18"/>
    </row>
    <row r="776" spans="1:36" ht="15.75" customHeight="1">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c r="AA776" s="18"/>
      <c r="AB776" s="18"/>
      <c r="AC776" s="18"/>
      <c r="AD776" s="18"/>
      <c r="AE776" s="18"/>
      <c r="AF776" s="18"/>
      <c r="AG776" s="18"/>
      <c r="AH776" s="18"/>
      <c r="AI776" s="18"/>
      <c r="AJ776" s="18"/>
    </row>
    <row r="777" spans="1:36" ht="15.75" customHeight="1">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c r="AA777" s="18"/>
      <c r="AB777" s="18"/>
      <c r="AC777" s="18"/>
      <c r="AD777" s="18"/>
      <c r="AE777" s="18"/>
      <c r="AF777" s="18"/>
      <c r="AG777" s="18"/>
      <c r="AH777" s="18"/>
      <c r="AI777" s="18"/>
      <c r="AJ777" s="18"/>
    </row>
    <row r="778" spans="1:36" ht="15.75" customHeight="1">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c r="AA778" s="18"/>
      <c r="AB778" s="18"/>
      <c r="AC778" s="18"/>
      <c r="AD778" s="18"/>
      <c r="AE778" s="18"/>
      <c r="AF778" s="18"/>
      <c r="AG778" s="18"/>
      <c r="AH778" s="18"/>
      <c r="AI778" s="18"/>
      <c r="AJ778" s="18"/>
    </row>
    <row r="779" spans="1:36" ht="15.75" customHeight="1">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c r="AA779" s="18"/>
      <c r="AB779" s="18"/>
      <c r="AC779" s="18"/>
      <c r="AD779" s="18"/>
      <c r="AE779" s="18"/>
      <c r="AF779" s="18"/>
      <c r="AG779" s="18"/>
      <c r="AH779" s="18"/>
      <c r="AI779" s="18"/>
      <c r="AJ779" s="18"/>
    </row>
    <row r="780" spans="1:36" ht="15.75" customHeight="1">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c r="AA780" s="18"/>
      <c r="AB780" s="18"/>
      <c r="AC780" s="18"/>
      <c r="AD780" s="18"/>
      <c r="AE780" s="18"/>
      <c r="AF780" s="18"/>
      <c r="AG780" s="18"/>
      <c r="AH780" s="18"/>
      <c r="AI780" s="18"/>
      <c r="AJ780" s="18"/>
    </row>
    <row r="781" spans="1:36" ht="15.75" customHeight="1">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c r="AA781" s="18"/>
      <c r="AB781" s="18"/>
      <c r="AC781" s="18"/>
      <c r="AD781" s="18"/>
      <c r="AE781" s="18"/>
      <c r="AF781" s="18"/>
      <c r="AG781" s="18"/>
      <c r="AH781" s="18"/>
      <c r="AI781" s="18"/>
      <c r="AJ781" s="18"/>
    </row>
    <row r="782" spans="1:36" ht="15.75" customHeight="1">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c r="AA782" s="18"/>
      <c r="AB782" s="18"/>
      <c r="AC782" s="18"/>
      <c r="AD782" s="18"/>
      <c r="AE782" s="18"/>
      <c r="AF782" s="18"/>
      <c r="AG782" s="18"/>
      <c r="AH782" s="18"/>
      <c r="AI782" s="18"/>
      <c r="AJ782" s="18"/>
    </row>
    <row r="783" spans="1:36" ht="15.75" customHeight="1">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c r="AA783" s="18"/>
      <c r="AB783" s="18"/>
      <c r="AC783" s="18"/>
      <c r="AD783" s="18"/>
      <c r="AE783" s="18"/>
      <c r="AF783" s="18"/>
      <c r="AG783" s="18"/>
      <c r="AH783" s="18"/>
      <c r="AI783" s="18"/>
      <c r="AJ783" s="18"/>
    </row>
    <row r="784" spans="1:36" ht="15.75" customHeight="1">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c r="AA784" s="18"/>
      <c r="AB784" s="18"/>
      <c r="AC784" s="18"/>
      <c r="AD784" s="18"/>
      <c r="AE784" s="18"/>
      <c r="AF784" s="18"/>
      <c r="AG784" s="18"/>
      <c r="AH784" s="18"/>
      <c r="AI784" s="18"/>
      <c r="AJ784" s="18"/>
    </row>
    <row r="785" spans="1:36" ht="15.75" customHeight="1">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c r="AA785" s="18"/>
      <c r="AB785" s="18"/>
      <c r="AC785" s="18"/>
      <c r="AD785" s="18"/>
      <c r="AE785" s="18"/>
      <c r="AF785" s="18"/>
      <c r="AG785" s="18"/>
      <c r="AH785" s="18"/>
      <c r="AI785" s="18"/>
      <c r="AJ785" s="18"/>
    </row>
    <row r="786" spans="1:36" ht="15.75" customHeight="1">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c r="AA786" s="18"/>
      <c r="AB786" s="18"/>
      <c r="AC786" s="18"/>
      <c r="AD786" s="18"/>
      <c r="AE786" s="18"/>
      <c r="AF786" s="18"/>
      <c r="AG786" s="18"/>
      <c r="AH786" s="18"/>
      <c r="AI786" s="18"/>
      <c r="AJ786" s="18"/>
    </row>
    <row r="787" spans="1:36" ht="15.75" customHeight="1">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c r="AA787" s="18"/>
      <c r="AB787" s="18"/>
      <c r="AC787" s="18"/>
      <c r="AD787" s="18"/>
      <c r="AE787" s="18"/>
      <c r="AF787" s="18"/>
      <c r="AG787" s="18"/>
      <c r="AH787" s="18"/>
      <c r="AI787" s="18"/>
      <c r="AJ787" s="18"/>
    </row>
    <row r="788" spans="1:36" ht="15.75" customHeight="1">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c r="AA788" s="18"/>
      <c r="AB788" s="18"/>
      <c r="AC788" s="18"/>
      <c r="AD788" s="18"/>
      <c r="AE788" s="18"/>
      <c r="AF788" s="18"/>
      <c r="AG788" s="18"/>
      <c r="AH788" s="18"/>
      <c r="AI788" s="18"/>
      <c r="AJ788" s="18"/>
    </row>
    <row r="789" spans="1:36" ht="15.75" customHeight="1">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c r="AA789" s="18"/>
      <c r="AB789" s="18"/>
      <c r="AC789" s="18"/>
      <c r="AD789" s="18"/>
      <c r="AE789" s="18"/>
      <c r="AF789" s="18"/>
      <c r="AG789" s="18"/>
      <c r="AH789" s="18"/>
      <c r="AI789" s="18"/>
      <c r="AJ789" s="18"/>
    </row>
    <row r="790" spans="1:36" ht="15.75" customHeight="1">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c r="AA790" s="18"/>
      <c r="AB790" s="18"/>
      <c r="AC790" s="18"/>
      <c r="AD790" s="18"/>
      <c r="AE790" s="18"/>
      <c r="AF790" s="18"/>
      <c r="AG790" s="18"/>
      <c r="AH790" s="18"/>
      <c r="AI790" s="18"/>
      <c r="AJ790" s="18"/>
    </row>
    <row r="791" spans="1:36" ht="15.75" customHeight="1">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c r="AA791" s="18"/>
      <c r="AB791" s="18"/>
      <c r="AC791" s="18"/>
      <c r="AD791" s="18"/>
      <c r="AE791" s="18"/>
      <c r="AF791" s="18"/>
      <c r="AG791" s="18"/>
      <c r="AH791" s="18"/>
      <c r="AI791" s="18"/>
      <c r="AJ791" s="18"/>
    </row>
    <row r="792" spans="1:36" ht="15.75" customHeight="1">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c r="AA792" s="18"/>
      <c r="AB792" s="18"/>
      <c r="AC792" s="18"/>
      <c r="AD792" s="18"/>
      <c r="AE792" s="18"/>
      <c r="AF792" s="18"/>
      <c r="AG792" s="18"/>
      <c r="AH792" s="18"/>
      <c r="AI792" s="18"/>
      <c r="AJ792" s="18"/>
    </row>
    <row r="793" spans="1:36" ht="15.75" customHeight="1">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c r="AA793" s="18"/>
      <c r="AB793" s="18"/>
      <c r="AC793" s="18"/>
      <c r="AD793" s="18"/>
      <c r="AE793" s="18"/>
      <c r="AF793" s="18"/>
      <c r="AG793" s="18"/>
      <c r="AH793" s="18"/>
      <c r="AI793" s="18"/>
      <c r="AJ793" s="18"/>
    </row>
    <row r="794" spans="1:36" ht="15.75" customHeight="1">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c r="AA794" s="18"/>
      <c r="AB794" s="18"/>
      <c r="AC794" s="18"/>
      <c r="AD794" s="18"/>
      <c r="AE794" s="18"/>
      <c r="AF794" s="18"/>
      <c r="AG794" s="18"/>
      <c r="AH794" s="18"/>
      <c r="AI794" s="18"/>
      <c r="AJ794" s="18"/>
    </row>
    <row r="795" spans="1:36" ht="15.75" customHeight="1">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c r="AA795" s="18"/>
      <c r="AB795" s="18"/>
      <c r="AC795" s="18"/>
      <c r="AD795" s="18"/>
      <c r="AE795" s="18"/>
      <c r="AF795" s="18"/>
      <c r="AG795" s="18"/>
      <c r="AH795" s="18"/>
      <c r="AI795" s="18"/>
      <c r="AJ795" s="18"/>
    </row>
    <row r="796" spans="1:36" ht="15.75" customHeight="1">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c r="AA796" s="18"/>
      <c r="AB796" s="18"/>
      <c r="AC796" s="18"/>
      <c r="AD796" s="18"/>
      <c r="AE796" s="18"/>
      <c r="AF796" s="18"/>
      <c r="AG796" s="18"/>
      <c r="AH796" s="18"/>
      <c r="AI796" s="18"/>
      <c r="AJ796" s="18"/>
    </row>
    <row r="797" spans="1:36" ht="15.75" customHeight="1">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c r="AA797" s="18"/>
      <c r="AB797" s="18"/>
      <c r="AC797" s="18"/>
      <c r="AD797" s="18"/>
      <c r="AE797" s="18"/>
      <c r="AF797" s="18"/>
      <c r="AG797" s="18"/>
      <c r="AH797" s="18"/>
      <c r="AI797" s="18"/>
      <c r="AJ797" s="18"/>
    </row>
    <row r="798" spans="1:36" ht="15.75" customHeight="1">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c r="AA798" s="18"/>
      <c r="AB798" s="18"/>
      <c r="AC798" s="18"/>
      <c r="AD798" s="18"/>
      <c r="AE798" s="18"/>
      <c r="AF798" s="18"/>
      <c r="AG798" s="18"/>
      <c r="AH798" s="18"/>
      <c r="AI798" s="18"/>
      <c r="AJ798" s="18"/>
    </row>
    <row r="799" spans="1:36" ht="15.75" customHeight="1">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c r="AA799" s="18"/>
      <c r="AB799" s="18"/>
      <c r="AC799" s="18"/>
      <c r="AD799" s="18"/>
      <c r="AE799" s="18"/>
      <c r="AF799" s="18"/>
      <c r="AG799" s="18"/>
      <c r="AH799" s="18"/>
      <c r="AI799" s="18"/>
      <c r="AJ799" s="18"/>
    </row>
    <row r="800" spans="1:36" ht="15.75" customHeight="1">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c r="AA800" s="18"/>
      <c r="AB800" s="18"/>
      <c r="AC800" s="18"/>
      <c r="AD800" s="18"/>
      <c r="AE800" s="18"/>
      <c r="AF800" s="18"/>
      <c r="AG800" s="18"/>
      <c r="AH800" s="18"/>
      <c r="AI800" s="18"/>
      <c r="AJ800" s="18"/>
    </row>
    <row r="801" spans="1:36" ht="15.75" customHeight="1">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c r="AA801" s="18"/>
      <c r="AB801" s="18"/>
      <c r="AC801" s="18"/>
      <c r="AD801" s="18"/>
      <c r="AE801" s="18"/>
      <c r="AF801" s="18"/>
      <c r="AG801" s="18"/>
      <c r="AH801" s="18"/>
      <c r="AI801" s="18"/>
      <c r="AJ801" s="18"/>
    </row>
    <row r="802" spans="1:36" ht="15.75" customHeight="1">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c r="AA802" s="18"/>
      <c r="AB802" s="18"/>
      <c r="AC802" s="18"/>
      <c r="AD802" s="18"/>
      <c r="AE802" s="18"/>
      <c r="AF802" s="18"/>
      <c r="AG802" s="18"/>
      <c r="AH802" s="18"/>
      <c r="AI802" s="18"/>
      <c r="AJ802" s="18"/>
    </row>
    <row r="803" spans="1:36" ht="15.75" customHeight="1">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c r="AA803" s="18"/>
      <c r="AB803" s="18"/>
      <c r="AC803" s="18"/>
      <c r="AD803" s="18"/>
      <c r="AE803" s="18"/>
      <c r="AF803" s="18"/>
      <c r="AG803" s="18"/>
      <c r="AH803" s="18"/>
      <c r="AI803" s="18"/>
      <c r="AJ803" s="18"/>
    </row>
    <row r="804" spans="1:36" ht="15.75" customHeight="1">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c r="AA804" s="18"/>
      <c r="AB804" s="18"/>
      <c r="AC804" s="18"/>
      <c r="AD804" s="18"/>
      <c r="AE804" s="18"/>
      <c r="AF804" s="18"/>
      <c r="AG804" s="18"/>
      <c r="AH804" s="18"/>
      <c r="AI804" s="18"/>
      <c r="AJ804" s="18"/>
    </row>
    <row r="805" spans="1:36" ht="15.75" customHeight="1">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c r="AA805" s="18"/>
      <c r="AB805" s="18"/>
      <c r="AC805" s="18"/>
      <c r="AD805" s="18"/>
      <c r="AE805" s="18"/>
      <c r="AF805" s="18"/>
      <c r="AG805" s="18"/>
      <c r="AH805" s="18"/>
      <c r="AI805" s="18"/>
      <c r="AJ805" s="18"/>
    </row>
    <row r="806" spans="1:36" ht="15.75" customHeight="1">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c r="AA806" s="18"/>
      <c r="AB806" s="18"/>
      <c r="AC806" s="18"/>
      <c r="AD806" s="18"/>
      <c r="AE806" s="18"/>
      <c r="AF806" s="18"/>
      <c r="AG806" s="18"/>
      <c r="AH806" s="18"/>
      <c r="AI806" s="18"/>
      <c r="AJ806" s="18"/>
    </row>
    <row r="807" spans="1:36" ht="15.75" customHeight="1">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c r="AA807" s="18"/>
      <c r="AB807" s="18"/>
      <c r="AC807" s="18"/>
      <c r="AD807" s="18"/>
      <c r="AE807" s="18"/>
      <c r="AF807" s="18"/>
      <c r="AG807" s="18"/>
      <c r="AH807" s="18"/>
      <c r="AI807" s="18"/>
      <c r="AJ807" s="18"/>
    </row>
    <row r="808" spans="1:36" ht="15.75" customHeight="1">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c r="AA808" s="18"/>
      <c r="AB808" s="18"/>
      <c r="AC808" s="18"/>
      <c r="AD808" s="18"/>
      <c r="AE808" s="18"/>
      <c r="AF808" s="18"/>
      <c r="AG808" s="18"/>
      <c r="AH808" s="18"/>
      <c r="AI808" s="18"/>
      <c r="AJ808" s="18"/>
    </row>
    <row r="809" spans="1:36" ht="15.75" customHeight="1">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c r="AA809" s="18"/>
      <c r="AB809" s="18"/>
      <c r="AC809" s="18"/>
      <c r="AD809" s="18"/>
      <c r="AE809" s="18"/>
      <c r="AF809" s="18"/>
      <c r="AG809" s="18"/>
      <c r="AH809" s="18"/>
      <c r="AI809" s="18"/>
      <c r="AJ809" s="18"/>
    </row>
    <row r="810" spans="1:36" ht="15.75" customHeight="1">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c r="AA810" s="18"/>
      <c r="AB810" s="18"/>
      <c r="AC810" s="18"/>
      <c r="AD810" s="18"/>
      <c r="AE810" s="18"/>
      <c r="AF810" s="18"/>
      <c r="AG810" s="18"/>
      <c r="AH810" s="18"/>
      <c r="AI810" s="18"/>
      <c r="AJ810" s="18"/>
    </row>
    <row r="811" spans="1:36" ht="15.75" customHeight="1">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c r="AA811" s="18"/>
      <c r="AB811" s="18"/>
      <c r="AC811" s="18"/>
      <c r="AD811" s="18"/>
      <c r="AE811" s="18"/>
      <c r="AF811" s="18"/>
      <c r="AG811" s="18"/>
      <c r="AH811" s="18"/>
      <c r="AI811" s="18"/>
      <c r="AJ811" s="18"/>
    </row>
    <row r="812" spans="1:36" ht="15.75" customHeight="1">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c r="AA812" s="18"/>
      <c r="AB812" s="18"/>
      <c r="AC812" s="18"/>
      <c r="AD812" s="18"/>
      <c r="AE812" s="18"/>
      <c r="AF812" s="18"/>
      <c r="AG812" s="18"/>
      <c r="AH812" s="18"/>
      <c r="AI812" s="18"/>
      <c r="AJ812" s="18"/>
    </row>
    <row r="813" spans="1:36" ht="15.75" customHeight="1">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c r="AA813" s="18"/>
      <c r="AB813" s="18"/>
      <c r="AC813" s="18"/>
      <c r="AD813" s="18"/>
      <c r="AE813" s="18"/>
      <c r="AF813" s="18"/>
      <c r="AG813" s="18"/>
      <c r="AH813" s="18"/>
      <c r="AI813" s="18"/>
      <c r="AJ813" s="18"/>
    </row>
    <row r="814" spans="1:36" ht="15.75" customHeight="1">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c r="AA814" s="18"/>
      <c r="AB814" s="18"/>
      <c r="AC814" s="18"/>
      <c r="AD814" s="18"/>
      <c r="AE814" s="18"/>
      <c r="AF814" s="18"/>
      <c r="AG814" s="18"/>
      <c r="AH814" s="18"/>
      <c r="AI814" s="18"/>
      <c r="AJ814" s="18"/>
    </row>
    <row r="815" spans="1:36" ht="15.75" customHeight="1">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c r="AA815" s="18"/>
      <c r="AB815" s="18"/>
      <c r="AC815" s="18"/>
      <c r="AD815" s="18"/>
      <c r="AE815" s="18"/>
      <c r="AF815" s="18"/>
      <c r="AG815" s="18"/>
      <c r="AH815" s="18"/>
      <c r="AI815" s="18"/>
      <c r="AJ815" s="18"/>
    </row>
    <row r="816" spans="1:36" ht="15.75" customHeight="1">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c r="AA816" s="18"/>
      <c r="AB816" s="18"/>
      <c r="AC816" s="18"/>
      <c r="AD816" s="18"/>
      <c r="AE816" s="18"/>
      <c r="AF816" s="18"/>
      <c r="AG816" s="18"/>
      <c r="AH816" s="18"/>
      <c r="AI816" s="18"/>
      <c r="AJ816" s="18"/>
    </row>
    <row r="817" spans="1:36" ht="15.75" customHeight="1">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c r="AA817" s="18"/>
      <c r="AB817" s="18"/>
      <c r="AC817" s="18"/>
      <c r="AD817" s="18"/>
      <c r="AE817" s="18"/>
      <c r="AF817" s="18"/>
      <c r="AG817" s="18"/>
      <c r="AH817" s="18"/>
      <c r="AI817" s="18"/>
      <c r="AJ817" s="18"/>
    </row>
    <row r="818" spans="1:36" ht="15.75" customHeight="1">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c r="AA818" s="18"/>
      <c r="AB818" s="18"/>
      <c r="AC818" s="18"/>
      <c r="AD818" s="18"/>
      <c r="AE818" s="18"/>
      <c r="AF818" s="18"/>
      <c r="AG818" s="18"/>
      <c r="AH818" s="18"/>
      <c r="AI818" s="18"/>
      <c r="AJ818" s="18"/>
    </row>
    <row r="819" spans="1:36" ht="15.75" customHeight="1">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c r="AA819" s="18"/>
      <c r="AB819" s="18"/>
      <c r="AC819" s="18"/>
      <c r="AD819" s="18"/>
      <c r="AE819" s="18"/>
      <c r="AF819" s="18"/>
      <c r="AG819" s="18"/>
      <c r="AH819" s="18"/>
      <c r="AI819" s="18"/>
      <c r="AJ819" s="18"/>
    </row>
    <row r="820" spans="1:36" ht="15.75" customHeight="1">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c r="AA820" s="18"/>
      <c r="AB820" s="18"/>
      <c r="AC820" s="18"/>
      <c r="AD820" s="18"/>
      <c r="AE820" s="18"/>
      <c r="AF820" s="18"/>
      <c r="AG820" s="18"/>
      <c r="AH820" s="18"/>
      <c r="AI820" s="18"/>
      <c r="AJ820" s="18"/>
    </row>
    <row r="821" spans="1:36" ht="15.75" customHeight="1">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c r="AA821" s="18"/>
      <c r="AB821" s="18"/>
      <c r="AC821" s="18"/>
      <c r="AD821" s="18"/>
      <c r="AE821" s="18"/>
      <c r="AF821" s="18"/>
      <c r="AG821" s="18"/>
      <c r="AH821" s="18"/>
      <c r="AI821" s="18"/>
      <c r="AJ821" s="18"/>
    </row>
    <row r="822" spans="1:36" ht="15.75" customHeight="1">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c r="AA822" s="18"/>
      <c r="AB822" s="18"/>
      <c r="AC822" s="18"/>
      <c r="AD822" s="18"/>
      <c r="AE822" s="18"/>
      <c r="AF822" s="18"/>
      <c r="AG822" s="18"/>
      <c r="AH822" s="18"/>
      <c r="AI822" s="18"/>
      <c r="AJ822" s="18"/>
    </row>
    <row r="823" spans="1:36" ht="15.75" customHeight="1">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c r="AA823" s="18"/>
      <c r="AB823" s="18"/>
      <c r="AC823" s="18"/>
      <c r="AD823" s="18"/>
      <c r="AE823" s="18"/>
      <c r="AF823" s="18"/>
      <c r="AG823" s="18"/>
      <c r="AH823" s="18"/>
      <c r="AI823" s="18"/>
      <c r="AJ823" s="18"/>
    </row>
    <row r="824" spans="1:36" ht="15.75" customHeight="1">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c r="AA824" s="18"/>
      <c r="AB824" s="18"/>
      <c r="AC824" s="18"/>
      <c r="AD824" s="18"/>
      <c r="AE824" s="18"/>
      <c r="AF824" s="18"/>
      <c r="AG824" s="18"/>
      <c r="AH824" s="18"/>
      <c r="AI824" s="18"/>
      <c r="AJ824" s="18"/>
    </row>
    <row r="825" spans="1:36" ht="15.75" customHeight="1">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c r="AA825" s="18"/>
      <c r="AB825" s="18"/>
      <c r="AC825" s="18"/>
      <c r="AD825" s="18"/>
      <c r="AE825" s="18"/>
      <c r="AF825" s="18"/>
      <c r="AG825" s="18"/>
      <c r="AH825" s="18"/>
      <c r="AI825" s="18"/>
      <c r="AJ825" s="18"/>
    </row>
    <row r="826" spans="1:36" ht="15.75" customHeight="1">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c r="AA826" s="18"/>
      <c r="AB826" s="18"/>
      <c r="AC826" s="18"/>
      <c r="AD826" s="18"/>
      <c r="AE826" s="18"/>
      <c r="AF826" s="18"/>
      <c r="AG826" s="18"/>
      <c r="AH826" s="18"/>
      <c r="AI826" s="18"/>
      <c r="AJ826" s="18"/>
    </row>
    <row r="827" spans="1:36" ht="15.75" customHeight="1">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c r="AA827" s="18"/>
      <c r="AB827" s="18"/>
      <c r="AC827" s="18"/>
      <c r="AD827" s="18"/>
      <c r="AE827" s="18"/>
      <c r="AF827" s="18"/>
      <c r="AG827" s="18"/>
      <c r="AH827" s="18"/>
      <c r="AI827" s="18"/>
      <c r="AJ827" s="18"/>
    </row>
    <row r="828" spans="1:36" ht="15.75" customHeight="1">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c r="AA828" s="18"/>
      <c r="AB828" s="18"/>
      <c r="AC828" s="18"/>
      <c r="AD828" s="18"/>
      <c r="AE828" s="18"/>
      <c r="AF828" s="18"/>
      <c r="AG828" s="18"/>
      <c r="AH828" s="18"/>
      <c r="AI828" s="18"/>
      <c r="AJ828" s="18"/>
    </row>
    <row r="829" spans="1:36" ht="15.75" customHeight="1">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c r="AA829" s="18"/>
      <c r="AB829" s="18"/>
      <c r="AC829" s="18"/>
      <c r="AD829" s="18"/>
      <c r="AE829" s="18"/>
      <c r="AF829" s="18"/>
      <c r="AG829" s="18"/>
      <c r="AH829" s="18"/>
      <c r="AI829" s="18"/>
      <c r="AJ829" s="18"/>
    </row>
    <row r="830" spans="1:36" ht="15.75" customHeight="1">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c r="AA830" s="18"/>
      <c r="AB830" s="18"/>
      <c r="AC830" s="18"/>
      <c r="AD830" s="18"/>
      <c r="AE830" s="18"/>
      <c r="AF830" s="18"/>
      <c r="AG830" s="18"/>
      <c r="AH830" s="18"/>
      <c r="AI830" s="18"/>
      <c r="AJ830" s="18"/>
    </row>
    <row r="831" spans="1:36" ht="15.75" customHeight="1">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c r="AA831" s="18"/>
      <c r="AB831" s="18"/>
      <c r="AC831" s="18"/>
      <c r="AD831" s="18"/>
      <c r="AE831" s="18"/>
      <c r="AF831" s="18"/>
      <c r="AG831" s="18"/>
      <c r="AH831" s="18"/>
      <c r="AI831" s="18"/>
      <c r="AJ831" s="18"/>
    </row>
    <row r="832" spans="1:36" ht="15.75" customHeight="1">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c r="AA832" s="18"/>
      <c r="AB832" s="18"/>
      <c r="AC832" s="18"/>
      <c r="AD832" s="18"/>
      <c r="AE832" s="18"/>
      <c r="AF832" s="18"/>
      <c r="AG832" s="18"/>
      <c r="AH832" s="18"/>
      <c r="AI832" s="18"/>
      <c r="AJ832" s="18"/>
    </row>
    <row r="833" spans="1:36" ht="15.75" customHeight="1">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c r="AA833" s="18"/>
      <c r="AB833" s="18"/>
      <c r="AC833" s="18"/>
      <c r="AD833" s="18"/>
      <c r="AE833" s="18"/>
      <c r="AF833" s="18"/>
      <c r="AG833" s="18"/>
      <c r="AH833" s="18"/>
      <c r="AI833" s="18"/>
      <c r="AJ833" s="18"/>
    </row>
    <row r="834" spans="1:36" ht="15.75" customHeight="1">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c r="AA834" s="18"/>
      <c r="AB834" s="18"/>
      <c r="AC834" s="18"/>
      <c r="AD834" s="18"/>
      <c r="AE834" s="18"/>
      <c r="AF834" s="18"/>
      <c r="AG834" s="18"/>
      <c r="AH834" s="18"/>
      <c r="AI834" s="18"/>
      <c r="AJ834" s="18"/>
    </row>
    <row r="835" spans="1:36" ht="15.75" customHeight="1">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c r="AA835" s="18"/>
      <c r="AB835" s="18"/>
      <c r="AC835" s="18"/>
      <c r="AD835" s="18"/>
      <c r="AE835" s="18"/>
      <c r="AF835" s="18"/>
      <c r="AG835" s="18"/>
      <c r="AH835" s="18"/>
      <c r="AI835" s="18"/>
      <c r="AJ835" s="18"/>
    </row>
    <row r="836" spans="1:36" ht="15.75" customHeight="1">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c r="AA836" s="18"/>
      <c r="AB836" s="18"/>
      <c r="AC836" s="18"/>
      <c r="AD836" s="18"/>
      <c r="AE836" s="18"/>
      <c r="AF836" s="18"/>
      <c r="AG836" s="18"/>
      <c r="AH836" s="18"/>
      <c r="AI836" s="18"/>
      <c r="AJ836" s="18"/>
    </row>
    <row r="837" spans="1:36" ht="15.75" customHeight="1">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c r="AA837" s="18"/>
      <c r="AB837" s="18"/>
      <c r="AC837" s="18"/>
      <c r="AD837" s="18"/>
      <c r="AE837" s="18"/>
      <c r="AF837" s="18"/>
      <c r="AG837" s="18"/>
      <c r="AH837" s="18"/>
      <c r="AI837" s="18"/>
      <c r="AJ837" s="18"/>
    </row>
    <row r="838" spans="1:36" ht="15.75" customHeight="1">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c r="AA838" s="18"/>
      <c r="AB838" s="18"/>
      <c r="AC838" s="18"/>
      <c r="AD838" s="18"/>
      <c r="AE838" s="18"/>
      <c r="AF838" s="18"/>
      <c r="AG838" s="18"/>
      <c r="AH838" s="18"/>
      <c r="AI838" s="18"/>
      <c r="AJ838" s="18"/>
    </row>
    <row r="839" spans="1:36" ht="15.75" customHeight="1">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c r="AA839" s="18"/>
      <c r="AB839" s="18"/>
      <c r="AC839" s="18"/>
      <c r="AD839" s="18"/>
      <c r="AE839" s="18"/>
      <c r="AF839" s="18"/>
      <c r="AG839" s="18"/>
      <c r="AH839" s="18"/>
      <c r="AI839" s="18"/>
      <c r="AJ839" s="18"/>
    </row>
    <row r="840" spans="1:36" ht="15.75" customHeight="1">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c r="AA840" s="18"/>
      <c r="AB840" s="18"/>
      <c r="AC840" s="18"/>
      <c r="AD840" s="18"/>
      <c r="AE840" s="18"/>
      <c r="AF840" s="18"/>
      <c r="AG840" s="18"/>
      <c r="AH840" s="18"/>
      <c r="AI840" s="18"/>
      <c r="AJ840" s="18"/>
    </row>
    <row r="841" spans="1:36" ht="15.75" customHeight="1">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c r="AA841" s="18"/>
      <c r="AB841" s="18"/>
      <c r="AC841" s="18"/>
      <c r="AD841" s="18"/>
      <c r="AE841" s="18"/>
      <c r="AF841" s="18"/>
      <c r="AG841" s="18"/>
      <c r="AH841" s="18"/>
      <c r="AI841" s="18"/>
      <c r="AJ841" s="18"/>
    </row>
    <row r="842" spans="1:36" ht="15.75" customHeight="1">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c r="AA842" s="18"/>
      <c r="AB842" s="18"/>
      <c r="AC842" s="18"/>
      <c r="AD842" s="18"/>
      <c r="AE842" s="18"/>
      <c r="AF842" s="18"/>
      <c r="AG842" s="18"/>
      <c r="AH842" s="18"/>
      <c r="AI842" s="18"/>
      <c r="AJ842" s="18"/>
    </row>
    <row r="843" spans="1:36" ht="15.75" customHeight="1">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c r="AA843" s="18"/>
      <c r="AB843" s="18"/>
      <c r="AC843" s="18"/>
      <c r="AD843" s="18"/>
      <c r="AE843" s="18"/>
      <c r="AF843" s="18"/>
      <c r="AG843" s="18"/>
      <c r="AH843" s="18"/>
      <c r="AI843" s="18"/>
      <c r="AJ843" s="18"/>
    </row>
    <row r="844" spans="1:36" ht="15.75" customHeight="1">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c r="AA844" s="18"/>
      <c r="AB844" s="18"/>
      <c r="AC844" s="18"/>
      <c r="AD844" s="18"/>
      <c r="AE844" s="18"/>
      <c r="AF844" s="18"/>
      <c r="AG844" s="18"/>
      <c r="AH844" s="18"/>
      <c r="AI844" s="18"/>
      <c r="AJ844" s="18"/>
    </row>
    <row r="845" spans="1:36" ht="15.75" customHeight="1">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c r="AA845" s="18"/>
      <c r="AB845" s="18"/>
      <c r="AC845" s="18"/>
      <c r="AD845" s="18"/>
      <c r="AE845" s="18"/>
      <c r="AF845" s="18"/>
      <c r="AG845" s="18"/>
      <c r="AH845" s="18"/>
      <c r="AI845" s="18"/>
      <c r="AJ845" s="18"/>
    </row>
    <row r="846" spans="1:36" ht="15.75" customHeight="1">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c r="AA846" s="18"/>
      <c r="AB846" s="18"/>
      <c r="AC846" s="18"/>
      <c r="AD846" s="18"/>
      <c r="AE846" s="18"/>
      <c r="AF846" s="18"/>
      <c r="AG846" s="18"/>
      <c r="AH846" s="18"/>
      <c r="AI846" s="18"/>
      <c r="AJ846" s="18"/>
    </row>
    <row r="847" spans="1:36" ht="15.75" customHeight="1">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c r="AA847" s="18"/>
      <c r="AB847" s="18"/>
      <c r="AC847" s="18"/>
      <c r="AD847" s="18"/>
      <c r="AE847" s="18"/>
      <c r="AF847" s="18"/>
      <c r="AG847" s="18"/>
      <c r="AH847" s="18"/>
      <c r="AI847" s="18"/>
      <c r="AJ847" s="18"/>
    </row>
    <row r="848" spans="1:36" ht="15.75" customHeight="1">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c r="AA848" s="18"/>
      <c r="AB848" s="18"/>
      <c r="AC848" s="18"/>
      <c r="AD848" s="18"/>
      <c r="AE848" s="18"/>
      <c r="AF848" s="18"/>
      <c r="AG848" s="18"/>
      <c r="AH848" s="18"/>
      <c r="AI848" s="18"/>
      <c r="AJ848" s="18"/>
    </row>
    <row r="849" spans="1:36" ht="15.75" customHeight="1">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c r="AA849" s="18"/>
      <c r="AB849" s="18"/>
      <c r="AC849" s="18"/>
      <c r="AD849" s="18"/>
      <c r="AE849" s="18"/>
      <c r="AF849" s="18"/>
      <c r="AG849" s="18"/>
      <c r="AH849" s="18"/>
      <c r="AI849" s="18"/>
      <c r="AJ849" s="18"/>
    </row>
    <row r="850" spans="1:36" ht="15.75" customHeight="1">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c r="AA850" s="18"/>
      <c r="AB850" s="18"/>
      <c r="AC850" s="18"/>
      <c r="AD850" s="18"/>
      <c r="AE850" s="18"/>
      <c r="AF850" s="18"/>
      <c r="AG850" s="18"/>
      <c r="AH850" s="18"/>
      <c r="AI850" s="18"/>
      <c r="AJ850" s="18"/>
    </row>
    <row r="851" spans="1:36" ht="15.75" customHeight="1">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c r="AA851" s="18"/>
      <c r="AB851" s="18"/>
      <c r="AC851" s="18"/>
      <c r="AD851" s="18"/>
      <c r="AE851" s="18"/>
      <c r="AF851" s="18"/>
      <c r="AG851" s="18"/>
      <c r="AH851" s="18"/>
      <c r="AI851" s="18"/>
      <c r="AJ851" s="18"/>
    </row>
    <row r="852" spans="1:36" ht="15.75" customHeight="1">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c r="AA852" s="18"/>
      <c r="AB852" s="18"/>
      <c r="AC852" s="18"/>
      <c r="AD852" s="18"/>
      <c r="AE852" s="18"/>
      <c r="AF852" s="18"/>
      <c r="AG852" s="18"/>
      <c r="AH852" s="18"/>
      <c r="AI852" s="18"/>
      <c r="AJ852" s="18"/>
    </row>
    <row r="853" spans="1:36" ht="15.75" customHeight="1">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c r="AA853" s="18"/>
      <c r="AB853" s="18"/>
      <c r="AC853" s="18"/>
      <c r="AD853" s="18"/>
      <c r="AE853" s="18"/>
      <c r="AF853" s="18"/>
      <c r="AG853" s="18"/>
      <c r="AH853" s="18"/>
      <c r="AI853" s="18"/>
      <c r="AJ853" s="18"/>
    </row>
    <row r="854" spans="1:36" ht="15.75" customHeight="1">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c r="AA854" s="18"/>
      <c r="AB854" s="18"/>
      <c r="AC854" s="18"/>
      <c r="AD854" s="18"/>
      <c r="AE854" s="18"/>
      <c r="AF854" s="18"/>
      <c r="AG854" s="18"/>
      <c r="AH854" s="18"/>
      <c r="AI854" s="18"/>
      <c r="AJ854" s="18"/>
    </row>
    <row r="855" spans="1:36" ht="15.75" customHeight="1">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c r="AA855" s="18"/>
      <c r="AB855" s="18"/>
      <c r="AC855" s="18"/>
      <c r="AD855" s="18"/>
      <c r="AE855" s="18"/>
      <c r="AF855" s="18"/>
      <c r="AG855" s="18"/>
      <c r="AH855" s="18"/>
      <c r="AI855" s="18"/>
      <c r="AJ855" s="18"/>
    </row>
    <row r="856" spans="1:36" ht="15.75" customHeight="1">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c r="AA856" s="18"/>
      <c r="AB856" s="18"/>
      <c r="AC856" s="18"/>
      <c r="AD856" s="18"/>
      <c r="AE856" s="18"/>
      <c r="AF856" s="18"/>
      <c r="AG856" s="18"/>
      <c r="AH856" s="18"/>
      <c r="AI856" s="18"/>
      <c r="AJ856" s="18"/>
    </row>
    <row r="857" spans="1:36" ht="15.75" customHeight="1">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c r="AA857" s="18"/>
      <c r="AB857" s="18"/>
      <c r="AC857" s="18"/>
      <c r="AD857" s="18"/>
      <c r="AE857" s="18"/>
      <c r="AF857" s="18"/>
      <c r="AG857" s="18"/>
      <c r="AH857" s="18"/>
      <c r="AI857" s="18"/>
      <c r="AJ857" s="18"/>
    </row>
    <row r="858" spans="1:36" ht="15.75" customHeight="1">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c r="AA858" s="18"/>
      <c r="AB858" s="18"/>
      <c r="AC858" s="18"/>
      <c r="AD858" s="18"/>
      <c r="AE858" s="18"/>
      <c r="AF858" s="18"/>
      <c r="AG858" s="18"/>
      <c r="AH858" s="18"/>
      <c r="AI858" s="18"/>
      <c r="AJ858" s="18"/>
    </row>
    <row r="859" spans="1:36" ht="15.75" customHeight="1">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c r="AA859" s="18"/>
      <c r="AB859" s="18"/>
      <c r="AC859" s="18"/>
      <c r="AD859" s="18"/>
      <c r="AE859" s="18"/>
      <c r="AF859" s="18"/>
      <c r="AG859" s="18"/>
      <c r="AH859" s="18"/>
      <c r="AI859" s="18"/>
      <c r="AJ859" s="18"/>
    </row>
    <row r="860" spans="1:36" ht="15.75" customHeight="1">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c r="AA860" s="18"/>
      <c r="AB860" s="18"/>
      <c r="AC860" s="18"/>
      <c r="AD860" s="18"/>
      <c r="AE860" s="18"/>
      <c r="AF860" s="18"/>
      <c r="AG860" s="18"/>
      <c r="AH860" s="18"/>
      <c r="AI860" s="18"/>
      <c r="AJ860" s="18"/>
    </row>
    <row r="861" spans="1:36" ht="15.75" customHeight="1">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c r="AA861" s="18"/>
      <c r="AB861" s="18"/>
      <c r="AC861" s="18"/>
      <c r="AD861" s="18"/>
      <c r="AE861" s="18"/>
      <c r="AF861" s="18"/>
      <c r="AG861" s="18"/>
      <c r="AH861" s="18"/>
      <c r="AI861" s="18"/>
      <c r="AJ861" s="18"/>
    </row>
    <row r="862" spans="1:36" ht="15.75" customHeight="1">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c r="AA862" s="18"/>
      <c r="AB862" s="18"/>
      <c r="AC862" s="18"/>
      <c r="AD862" s="18"/>
      <c r="AE862" s="18"/>
      <c r="AF862" s="18"/>
      <c r="AG862" s="18"/>
      <c r="AH862" s="18"/>
      <c r="AI862" s="18"/>
      <c r="AJ862" s="18"/>
    </row>
    <row r="863" spans="1:36" ht="15.75" customHeight="1">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c r="AA863" s="18"/>
      <c r="AB863" s="18"/>
      <c r="AC863" s="18"/>
      <c r="AD863" s="18"/>
      <c r="AE863" s="18"/>
      <c r="AF863" s="18"/>
      <c r="AG863" s="18"/>
      <c r="AH863" s="18"/>
      <c r="AI863" s="18"/>
      <c r="AJ863" s="18"/>
    </row>
    <row r="864" spans="1:36" ht="15.75" customHeight="1">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c r="AA864" s="18"/>
      <c r="AB864" s="18"/>
      <c r="AC864" s="18"/>
      <c r="AD864" s="18"/>
      <c r="AE864" s="18"/>
      <c r="AF864" s="18"/>
      <c r="AG864" s="18"/>
      <c r="AH864" s="18"/>
      <c r="AI864" s="18"/>
      <c r="AJ864" s="18"/>
    </row>
    <row r="865" spans="1:36" ht="15.75" customHeight="1">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c r="AA865" s="18"/>
      <c r="AB865" s="18"/>
      <c r="AC865" s="18"/>
      <c r="AD865" s="18"/>
      <c r="AE865" s="18"/>
      <c r="AF865" s="18"/>
      <c r="AG865" s="18"/>
      <c r="AH865" s="18"/>
      <c r="AI865" s="18"/>
      <c r="AJ865" s="18"/>
    </row>
    <row r="866" spans="1:36" ht="15.75" customHeight="1">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c r="AA866" s="18"/>
      <c r="AB866" s="18"/>
      <c r="AC866" s="18"/>
      <c r="AD866" s="18"/>
      <c r="AE866" s="18"/>
      <c r="AF866" s="18"/>
      <c r="AG866" s="18"/>
      <c r="AH866" s="18"/>
      <c r="AI866" s="18"/>
      <c r="AJ866" s="18"/>
    </row>
    <row r="867" spans="1:36" ht="15.75" customHeight="1">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c r="AA867" s="18"/>
      <c r="AB867" s="18"/>
      <c r="AC867" s="18"/>
      <c r="AD867" s="18"/>
      <c r="AE867" s="18"/>
      <c r="AF867" s="18"/>
      <c r="AG867" s="18"/>
      <c r="AH867" s="18"/>
      <c r="AI867" s="18"/>
      <c r="AJ867" s="18"/>
    </row>
    <row r="868" spans="1:36" ht="15.75" customHeight="1">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c r="AA868" s="18"/>
      <c r="AB868" s="18"/>
      <c r="AC868" s="18"/>
      <c r="AD868" s="18"/>
      <c r="AE868" s="18"/>
      <c r="AF868" s="18"/>
      <c r="AG868" s="18"/>
      <c r="AH868" s="18"/>
      <c r="AI868" s="18"/>
      <c r="AJ868" s="18"/>
    </row>
    <row r="869" spans="1:36" ht="15.75" customHeight="1">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c r="AA869" s="18"/>
      <c r="AB869" s="18"/>
      <c r="AC869" s="18"/>
      <c r="AD869" s="18"/>
      <c r="AE869" s="18"/>
      <c r="AF869" s="18"/>
      <c r="AG869" s="18"/>
      <c r="AH869" s="18"/>
      <c r="AI869" s="18"/>
      <c r="AJ869" s="18"/>
    </row>
    <row r="870" spans="1:36" ht="15.75" customHeight="1">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c r="AA870" s="18"/>
      <c r="AB870" s="18"/>
      <c r="AC870" s="18"/>
      <c r="AD870" s="18"/>
      <c r="AE870" s="18"/>
      <c r="AF870" s="18"/>
      <c r="AG870" s="18"/>
      <c r="AH870" s="18"/>
      <c r="AI870" s="18"/>
      <c r="AJ870" s="18"/>
    </row>
    <row r="871" spans="1:36" ht="15.75" customHeight="1">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c r="AA871" s="18"/>
      <c r="AB871" s="18"/>
      <c r="AC871" s="18"/>
      <c r="AD871" s="18"/>
      <c r="AE871" s="18"/>
      <c r="AF871" s="18"/>
      <c r="AG871" s="18"/>
      <c r="AH871" s="18"/>
      <c r="AI871" s="18"/>
      <c r="AJ871" s="18"/>
    </row>
    <row r="872" spans="1:36" ht="15.75" customHeight="1">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c r="AA872" s="18"/>
      <c r="AB872" s="18"/>
      <c r="AC872" s="18"/>
      <c r="AD872" s="18"/>
      <c r="AE872" s="18"/>
      <c r="AF872" s="18"/>
      <c r="AG872" s="18"/>
      <c r="AH872" s="18"/>
      <c r="AI872" s="18"/>
      <c r="AJ872" s="18"/>
    </row>
    <row r="873" spans="1:36" ht="15.75" customHeight="1">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c r="AA873" s="18"/>
      <c r="AB873" s="18"/>
      <c r="AC873" s="18"/>
      <c r="AD873" s="18"/>
      <c r="AE873" s="18"/>
      <c r="AF873" s="18"/>
      <c r="AG873" s="18"/>
      <c r="AH873" s="18"/>
      <c r="AI873" s="18"/>
      <c r="AJ873" s="18"/>
    </row>
    <row r="874" spans="1:36" ht="15.75" customHeight="1">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c r="AA874" s="18"/>
      <c r="AB874" s="18"/>
      <c r="AC874" s="18"/>
      <c r="AD874" s="18"/>
      <c r="AE874" s="18"/>
      <c r="AF874" s="18"/>
      <c r="AG874" s="18"/>
      <c r="AH874" s="18"/>
      <c r="AI874" s="18"/>
      <c r="AJ874" s="18"/>
    </row>
    <row r="875" spans="1:36" ht="15.75" customHeight="1">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c r="AA875" s="18"/>
      <c r="AB875" s="18"/>
      <c r="AC875" s="18"/>
      <c r="AD875" s="18"/>
      <c r="AE875" s="18"/>
      <c r="AF875" s="18"/>
      <c r="AG875" s="18"/>
      <c r="AH875" s="18"/>
      <c r="AI875" s="18"/>
      <c r="AJ875" s="18"/>
    </row>
    <row r="876" spans="1:36" ht="15.75" customHeight="1">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c r="AA876" s="18"/>
      <c r="AB876" s="18"/>
      <c r="AC876" s="18"/>
      <c r="AD876" s="18"/>
      <c r="AE876" s="18"/>
      <c r="AF876" s="18"/>
      <c r="AG876" s="18"/>
      <c r="AH876" s="18"/>
      <c r="AI876" s="18"/>
      <c r="AJ876" s="18"/>
    </row>
    <row r="877" spans="1:36" ht="15.75" customHeight="1">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c r="AA877" s="18"/>
      <c r="AB877" s="18"/>
      <c r="AC877" s="18"/>
      <c r="AD877" s="18"/>
      <c r="AE877" s="18"/>
      <c r="AF877" s="18"/>
      <c r="AG877" s="18"/>
      <c r="AH877" s="18"/>
      <c r="AI877" s="18"/>
      <c r="AJ877" s="18"/>
    </row>
    <row r="878" spans="1:36" ht="15.75" customHeight="1">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c r="AA878" s="18"/>
      <c r="AB878" s="18"/>
      <c r="AC878" s="18"/>
      <c r="AD878" s="18"/>
      <c r="AE878" s="18"/>
      <c r="AF878" s="18"/>
      <c r="AG878" s="18"/>
      <c r="AH878" s="18"/>
      <c r="AI878" s="18"/>
      <c r="AJ878" s="18"/>
    </row>
    <row r="879" spans="1:36" ht="15.75" customHeight="1">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c r="AA879" s="18"/>
      <c r="AB879" s="18"/>
      <c r="AC879" s="18"/>
      <c r="AD879" s="18"/>
      <c r="AE879" s="18"/>
      <c r="AF879" s="18"/>
      <c r="AG879" s="18"/>
      <c r="AH879" s="18"/>
      <c r="AI879" s="18"/>
      <c r="AJ879" s="18"/>
    </row>
    <row r="880" spans="1:36" ht="15.75" customHeight="1">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c r="AA880" s="18"/>
      <c r="AB880" s="18"/>
      <c r="AC880" s="18"/>
      <c r="AD880" s="18"/>
      <c r="AE880" s="18"/>
      <c r="AF880" s="18"/>
      <c r="AG880" s="18"/>
      <c r="AH880" s="18"/>
      <c r="AI880" s="18"/>
      <c r="AJ880" s="18"/>
    </row>
    <row r="881" spans="1:36" ht="15.75" customHeight="1">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c r="AA881" s="18"/>
      <c r="AB881" s="18"/>
      <c r="AC881" s="18"/>
      <c r="AD881" s="18"/>
      <c r="AE881" s="18"/>
      <c r="AF881" s="18"/>
      <c r="AG881" s="18"/>
      <c r="AH881" s="18"/>
      <c r="AI881" s="18"/>
      <c r="AJ881" s="18"/>
    </row>
    <row r="882" spans="1:36" ht="15.75" customHeight="1">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c r="AA882" s="18"/>
      <c r="AB882" s="18"/>
      <c r="AC882" s="18"/>
      <c r="AD882" s="18"/>
      <c r="AE882" s="18"/>
      <c r="AF882" s="18"/>
      <c r="AG882" s="18"/>
      <c r="AH882" s="18"/>
      <c r="AI882" s="18"/>
      <c r="AJ882" s="18"/>
    </row>
    <row r="883" spans="1:36" ht="15.75" customHeight="1">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c r="AA883" s="18"/>
      <c r="AB883" s="18"/>
      <c r="AC883" s="18"/>
      <c r="AD883" s="18"/>
      <c r="AE883" s="18"/>
      <c r="AF883" s="18"/>
      <c r="AG883" s="18"/>
      <c r="AH883" s="18"/>
      <c r="AI883" s="18"/>
      <c r="AJ883" s="18"/>
    </row>
    <row r="884" spans="1:36" ht="15.75" customHeight="1">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c r="AA884" s="18"/>
      <c r="AB884" s="18"/>
      <c r="AC884" s="18"/>
      <c r="AD884" s="18"/>
      <c r="AE884" s="18"/>
      <c r="AF884" s="18"/>
      <c r="AG884" s="18"/>
      <c r="AH884" s="18"/>
      <c r="AI884" s="18"/>
      <c r="AJ884" s="18"/>
    </row>
    <row r="885" spans="1:36" ht="15.75" customHeight="1">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c r="AA885" s="18"/>
      <c r="AB885" s="18"/>
      <c r="AC885" s="18"/>
      <c r="AD885" s="18"/>
      <c r="AE885" s="18"/>
      <c r="AF885" s="18"/>
      <c r="AG885" s="18"/>
      <c r="AH885" s="18"/>
      <c r="AI885" s="18"/>
      <c r="AJ885" s="18"/>
    </row>
    <row r="886" spans="1:36" ht="15.75" customHeight="1">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c r="AA886" s="18"/>
      <c r="AB886" s="18"/>
      <c r="AC886" s="18"/>
      <c r="AD886" s="18"/>
      <c r="AE886" s="18"/>
      <c r="AF886" s="18"/>
      <c r="AG886" s="18"/>
      <c r="AH886" s="18"/>
      <c r="AI886" s="18"/>
      <c r="AJ886" s="18"/>
    </row>
    <row r="887" spans="1:36" ht="15.75" customHeight="1">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c r="AA887" s="18"/>
      <c r="AB887" s="18"/>
      <c r="AC887" s="18"/>
      <c r="AD887" s="18"/>
      <c r="AE887" s="18"/>
      <c r="AF887" s="18"/>
      <c r="AG887" s="18"/>
      <c r="AH887" s="18"/>
      <c r="AI887" s="18"/>
      <c r="AJ887" s="18"/>
    </row>
    <row r="888" spans="1:36" ht="15.75" customHeight="1">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c r="AA888" s="18"/>
      <c r="AB888" s="18"/>
      <c r="AC888" s="18"/>
      <c r="AD888" s="18"/>
      <c r="AE888" s="18"/>
      <c r="AF888" s="18"/>
      <c r="AG888" s="18"/>
      <c r="AH888" s="18"/>
      <c r="AI888" s="18"/>
      <c r="AJ888" s="18"/>
    </row>
    <row r="889" spans="1:36" ht="15.75" customHeight="1">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c r="AA889" s="18"/>
      <c r="AB889" s="18"/>
      <c r="AC889" s="18"/>
      <c r="AD889" s="18"/>
      <c r="AE889" s="18"/>
      <c r="AF889" s="18"/>
      <c r="AG889" s="18"/>
      <c r="AH889" s="18"/>
      <c r="AI889" s="18"/>
      <c r="AJ889" s="18"/>
    </row>
    <row r="890" spans="1:36" ht="15.75" customHeight="1">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c r="AA890" s="18"/>
      <c r="AB890" s="18"/>
      <c r="AC890" s="18"/>
      <c r="AD890" s="18"/>
      <c r="AE890" s="18"/>
      <c r="AF890" s="18"/>
      <c r="AG890" s="18"/>
      <c r="AH890" s="18"/>
      <c r="AI890" s="18"/>
      <c r="AJ890" s="18"/>
    </row>
    <row r="891" spans="1:36" ht="15.75" customHeight="1">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c r="AA891" s="18"/>
      <c r="AB891" s="18"/>
      <c r="AC891" s="18"/>
      <c r="AD891" s="18"/>
      <c r="AE891" s="18"/>
      <c r="AF891" s="18"/>
      <c r="AG891" s="18"/>
      <c r="AH891" s="18"/>
      <c r="AI891" s="18"/>
      <c r="AJ891" s="18"/>
    </row>
    <row r="892" spans="1:36" ht="15.75" customHeight="1">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c r="AA892" s="18"/>
      <c r="AB892" s="18"/>
      <c r="AC892" s="18"/>
      <c r="AD892" s="18"/>
      <c r="AE892" s="18"/>
      <c r="AF892" s="18"/>
      <c r="AG892" s="18"/>
      <c r="AH892" s="18"/>
      <c r="AI892" s="18"/>
      <c r="AJ892" s="18"/>
    </row>
    <row r="893" spans="1:36" ht="15.75" customHeight="1">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c r="AA893" s="18"/>
      <c r="AB893" s="18"/>
      <c r="AC893" s="18"/>
      <c r="AD893" s="18"/>
      <c r="AE893" s="18"/>
      <c r="AF893" s="18"/>
      <c r="AG893" s="18"/>
      <c r="AH893" s="18"/>
      <c r="AI893" s="18"/>
      <c r="AJ893" s="18"/>
    </row>
    <row r="894" spans="1:36" ht="15.75" customHeight="1">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c r="AA894" s="18"/>
      <c r="AB894" s="18"/>
      <c r="AC894" s="18"/>
      <c r="AD894" s="18"/>
      <c r="AE894" s="18"/>
      <c r="AF894" s="18"/>
      <c r="AG894" s="18"/>
      <c r="AH894" s="18"/>
      <c r="AI894" s="18"/>
      <c r="AJ894" s="18"/>
    </row>
    <row r="895" spans="1:36" ht="15.75" customHeight="1">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c r="AA895" s="18"/>
      <c r="AB895" s="18"/>
      <c r="AC895" s="18"/>
      <c r="AD895" s="18"/>
      <c r="AE895" s="18"/>
      <c r="AF895" s="18"/>
      <c r="AG895" s="18"/>
      <c r="AH895" s="18"/>
      <c r="AI895" s="18"/>
      <c r="AJ895" s="18"/>
    </row>
    <row r="896" spans="1:36" ht="15.75" customHeight="1">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c r="AA896" s="18"/>
      <c r="AB896" s="18"/>
      <c r="AC896" s="18"/>
      <c r="AD896" s="18"/>
      <c r="AE896" s="18"/>
      <c r="AF896" s="18"/>
      <c r="AG896" s="18"/>
      <c r="AH896" s="18"/>
      <c r="AI896" s="18"/>
      <c r="AJ896" s="18"/>
    </row>
    <row r="897" spans="1:36" ht="15.75" customHeight="1">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c r="AA897" s="18"/>
      <c r="AB897" s="18"/>
      <c r="AC897" s="18"/>
      <c r="AD897" s="18"/>
      <c r="AE897" s="18"/>
      <c r="AF897" s="18"/>
      <c r="AG897" s="18"/>
      <c r="AH897" s="18"/>
      <c r="AI897" s="18"/>
      <c r="AJ897" s="18"/>
    </row>
    <row r="898" spans="1:36" ht="15.75" customHeight="1">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c r="AA898" s="18"/>
      <c r="AB898" s="18"/>
      <c r="AC898" s="18"/>
      <c r="AD898" s="18"/>
      <c r="AE898" s="18"/>
      <c r="AF898" s="18"/>
      <c r="AG898" s="18"/>
      <c r="AH898" s="18"/>
      <c r="AI898" s="18"/>
      <c r="AJ898" s="18"/>
    </row>
    <row r="899" spans="1:36" ht="15.75" customHeight="1">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c r="AA899" s="18"/>
      <c r="AB899" s="18"/>
      <c r="AC899" s="18"/>
      <c r="AD899" s="18"/>
      <c r="AE899" s="18"/>
      <c r="AF899" s="18"/>
      <c r="AG899" s="18"/>
      <c r="AH899" s="18"/>
      <c r="AI899" s="18"/>
      <c r="AJ899" s="18"/>
    </row>
    <row r="900" spans="1:36" ht="15.75" customHeight="1">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c r="AA900" s="18"/>
      <c r="AB900" s="18"/>
      <c r="AC900" s="18"/>
      <c r="AD900" s="18"/>
      <c r="AE900" s="18"/>
      <c r="AF900" s="18"/>
      <c r="AG900" s="18"/>
      <c r="AH900" s="18"/>
      <c r="AI900" s="18"/>
      <c r="AJ900" s="18"/>
    </row>
    <row r="901" spans="1:36" ht="15.75" customHeight="1">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c r="AA901" s="18"/>
      <c r="AB901" s="18"/>
      <c r="AC901" s="18"/>
      <c r="AD901" s="18"/>
      <c r="AE901" s="18"/>
      <c r="AF901" s="18"/>
      <c r="AG901" s="18"/>
      <c r="AH901" s="18"/>
      <c r="AI901" s="18"/>
      <c r="AJ901" s="18"/>
    </row>
    <row r="902" spans="1:36" ht="15.75" customHeight="1">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c r="AA902" s="18"/>
      <c r="AB902" s="18"/>
      <c r="AC902" s="18"/>
      <c r="AD902" s="18"/>
      <c r="AE902" s="18"/>
      <c r="AF902" s="18"/>
      <c r="AG902" s="18"/>
      <c r="AH902" s="18"/>
      <c r="AI902" s="18"/>
      <c r="AJ902" s="18"/>
    </row>
    <row r="903" spans="1:36" ht="15.75" customHeight="1">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c r="AA903" s="18"/>
      <c r="AB903" s="18"/>
      <c r="AC903" s="18"/>
      <c r="AD903" s="18"/>
      <c r="AE903" s="18"/>
      <c r="AF903" s="18"/>
      <c r="AG903" s="18"/>
      <c r="AH903" s="18"/>
      <c r="AI903" s="18"/>
      <c r="AJ903" s="18"/>
    </row>
    <row r="904" spans="1:36" ht="15.75" customHeight="1">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c r="AA904" s="18"/>
      <c r="AB904" s="18"/>
      <c r="AC904" s="18"/>
      <c r="AD904" s="18"/>
      <c r="AE904" s="18"/>
      <c r="AF904" s="18"/>
      <c r="AG904" s="18"/>
      <c r="AH904" s="18"/>
      <c r="AI904" s="18"/>
      <c r="AJ904" s="18"/>
    </row>
    <row r="905" spans="1:36" ht="15.75" customHeight="1">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c r="AA905" s="18"/>
      <c r="AB905" s="18"/>
      <c r="AC905" s="18"/>
      <c r="AD905" s="18"/>
      <c r="AE905" s="18"/>
      <c r="AF905" s="18"/>
      <c r="AG905" s="18"/>
      <c r="AH905" s="18"/>
      <c r="AI905" s="18"/>
      <c r="AJ905" s="18"/>
    </row>
    <row r="906" spans="1:36" ht="15.75" customHeight="1">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c r="AA906" s="18"/>
      <c r="AB906" s="18"/>
      <c r="AC906" s="18"/>
      <c r="AD906" s="18"/>
      <c r="AE906" s="18"/>
      <c r="AF906" s="18"/>
      <c r="AG906" s="18"/>
      <c r="AH906" s="18"/>
      <c r="AI906" s="18"/>
      <c r="AJ906" s="18"/>
    </row>
    <row r="907" spans="1:36" ht="15.75" customHeight="1">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c r="AA907" s="18"/>
      <c r="AB907" s="18"/>
      <c r="AC907" s="18"/>
      <c r="AD907" s="18"/>
      <c r="AE907" s="18"/>
      <c r="AF907" s="18"/>
      <c r="AG907" s="18"/>
      <c r="AH907" s="18"/>
      <c r="AI907" s="18"/>
      <c r="AJ907" s="18"/>
    </row>
    <row r="908" spans="1:36" ht="15.75" customHeight="1">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c r="AA908" s="18"/>
      <c r="AB908" s="18"/>
      <c r="AC908" s="18"/>
      <c r="AD908" s="18"/>
      <c r="AE908" s="18"/>
      <c r="AF908" s="18"/>
      <c r="AG908" s="18"/>
      <c r="AH908" s="18"/>
      <c r="AI908" s="18"/>
      <c r="AJ908" s="18"/>
    </row>
    <row r="909" spans="1:36" ht="15.75" customHeight="1">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c r="AA909" s="18"/>
      <c r="AB909" s="18"/>
      <c r="AC909" s="18"/>
      <c r="AD909" s="18"/>
      <c r="AE909" s="18"/>
      <c r="AF909" s="18"/>
      <c r="AG909" s="18"/>
      <c r="AH909" s="18"/>
      <c r="AI909" s="18"/>
      <c r="AJ909" s="18"/>
    </row>
    <row r="910" spans="1:36" ht="15.75" customHeight="1">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c r="AA910" s="18"/>
      <c r="AB910" s="18"/>
      <c r="AC910" s="18"/>
      <c r="AD910" s="18"/>
      <c r="AE910" s="18"/>
      <c r="AF910" s="18"/>
      <c r="AG910" s="18"/>
      <c r="AH910" s="18"/>
      <c r="AI910" s="18"/>
      <c r="AJ910" s="18"/>
    </row>
    <row r="911" spans="1:36" ht="15.75" customHeight="1">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c r="AA911" s="18"/>
      <c r="AB911" s="18"/>
      <c r="AC911" s="18"/>
      <c r="AD911" s="18"/>
      <c r="AE911" s="18"/>
      <c r="AF911" s="18"/>
      <c r="AG911" s="18"/>
      <c r="AH911" s="18"/>
      <c r="AI911" s="18"/>
      <c r="AJ911" s="18"/>
    </row>
    <row r="912" spans="1:36" ht="15.75" customHeight="1">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c r="AA912" s="18"/>
      <c r="AB912" s="18"/>
      <c r="AC912" s="18"/>
      <c r="AD912" s="18"/>
      <c r="AE912" s="18"/>
      <c r="AF912" s="18"/>
      <c r="AG912" s="18"/>
      <c r="AH912" s="18"/>
      <c r="AI912" s="18"/>
      <c r="AJ912" s="18"/>
    </row>
    <row r="913" spans="1:36" ht="15.75" customHeight="1">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c r="AA913" s="18"/>
      <c r="AB913" s="18"/>
      <c r="AC913" s="18"/>
      <c r="AD913" s="18"/>
      <c r="AE913" s="18"/>
      <c r="AF913" s="18"/>
      <c r="AG913" s="18"/>
      <c r="AH913" s="18"/>
      <c r="AI913" s="18"/>
      <c r="AJ913" s="18"/>
    </row>
    <row r="914" spans="1:36" ht="15.75" customHeight="1">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c r="AA914" s="18"/>
      <c r="AB914" s="18"/>
      <c r="AC914" s="18"/>
      <c r="AD914" s="18"/>
      <c r="AE914" s="18"/>
      <c r="AF914" s="18"/>
      <c r="AG914" s="18"/>
      <c r="AH914" s="18"/>
      <c r="AI914" s="18"/>
      <c r="AJ914" s="18"/>
    </row>
    <row r="915" spans="1:36" ht="15.75" customHeight="1">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c r="AA915" s="18"/>
      <c r="AB915" s="18"/>
      <c r="AC915" s="18"/>
      <c r="AD915" s="18"/>
      <c r="AE915" s="18"/>
      <c r="AF915" s="18"/>
      <c r="AG915" s="18"/>
      <c r="AH915" s="18"/>
      <c r="AI915" s="18"/>
      <c r="AJ915" s="18"/>
    </row>
    <row r="916" spans="1:36" ht="15.75" customHeight="1">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c r="AA916" s="18"/>
      <c r="AB916" s="18"/>
      <c r="AC916" s="18"/>
      <c r="AD916" s="18"/>
      <c r="AE916" s="18"/>
      <c r="AF916" s="18"/>
      <c r="AG916" s="18"/>
      <c r="AH916" s="18"/>
      <c r="AI916" s="18"/>
      <c r="AJ916" s="18"/>
    </row>
    <row r="917" spans="1:36" ht="15.75" customHeight="1">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c r="AA917" s="18"/>
      <c r="AB917" s="18"/>
      <c r="AC917" s="18"/>
      <c r="AD917" s="18"/>
      <c r="AE917" s="18"/>
      <c r="AF917" s="18"/>
      <c r="AG917" s="18"/>
      <c r="AH917" s="18"/>
      <c r="AI917" s="18"/>
      <c r="AJ917" s="18"/>
    </row>
    <row r="918" spans="1:36" ht="15.75" customHeight="1">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c r="AA918" s="18"/>
      <c r="AB918" s="18"/>
      <c r="AC918" s="18"/>
      <c r="AD918" s="18"/>
      <c r="AE918" s="18"/>
      <c r="AF918" s="18"/>
      <c r="AG918" s="18"/>
      <c r="AH918" s="18"/>
      <c r="AI918" s="18"/>
      <c r="AJ918" s="18"/>
    </row>
    <row r="919" spans="1:36" ht="15.75" customHeight="1">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c r="AA919" s="18"/>
      <c r="AB919" s="18"/>
      <c r="AC919" s="18"/>
      <c r="AD919" s="18"/>
      <c r="AE919" s="18"/>
      <c r="AF919" s="18"/>
      <c r="AG919" s="18"/>
      <c r="AH919" s="18"/>
      <c r="AI919" s="18"/>
      <c r="AJ919" s="18"/>
    </row>
    <row r="920" spans="1:36" ht="15.75" customHeight="1">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c r="AA920" s="18"/>
      <c r="AB920" s="18"/>
      <c r="AC920" s="18"/>
      <c r="AD920" s="18"/>
      <c r="AE920" s="18"/>
      <c r="AF920" s="18"/>
      <c r="AG920" s="18"/>
      <c r="AH920" s="18"/>
      <c r="AI920" s="18"/>
      <c r="AJ920" s="18"/>
    </row>
    <row r="921" spans="1:36" ht="15.75" customHeight="1">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c r="AA921" s="18"/>
      <c r="AB921" s="18"/>
      <c r="AC921" s="18"/>
      <c r="AD921" s="18"/>
      <c r="AE921" s="18"/>
      <c r="AF921" s="18"/>
      <c r="AG921" s="18"/>
      <c r="AH921" s="18"/>
      <c r="AI921" s="18"/>
      <c r="AJ921" s="18"/>
    </row>
    <row r="922" spans="1:36" ht="15.75" customHeight="1">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c r="AA922" s="18"/>
      <c r="AB922" s="18"/>
      <c r="AC922" s="18"/>
      <c r="AD922" s="18"/>
      <c r="AE922" s="18"/>
      <c r="AF922" s="18"/>
      <c r="AG922" s="18"/>
      <c r="AH922" s="18"/>
      <c r="AI922" s="18"/>
      <c r="AJ922" s="18"/>
    </row>
    <row r="923" spans="1:36" ht="15.75" customHeight="1">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c r="AA923" s="18"/>
      <c r="AB923" s="18"/>
      <c r="AC923" s="18"/>
      <c r="AD923" s="18"/>
      <c r="AE923" s="18"/>
      <c r="AF923" s="18"/>
      <c r="AG923" s="18"/>
      <c r="AH923" s="18"/>
      <c r="AI923" s="18"/>
      <c r="AJ923" s="18"/>
    </row>
    <row r="924" spans="1:36" ht="15.75" customHeight="1">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c r="AA924" s="18"/>
      <c r="AB924" s="18"/>
      <c r="AC924" s="18"/>
      <c r="AD924" s="18"/>
      <c r="AE924" s="18"/>
      <c r="AF924" s="18"/>
      <c r="AG924" s="18"/>
      <c r="AH924" s="18"/>
      <c r="AI924" s="18"/>
      <c r="AJ924" s="18"/>
    </row>
    <row r="925" spans="1:36" ht="15.75" customHeight="1">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c r="AA925" s="18"/>
      <c r="AB925" s="18"/>
      <c r="AC925" s="18"/>
      <c r="AD925" s="18"/>
      <c r="AE925" s="18"/>
      <c r="AF925" s="18"/>
      <c r="AG925" s="18"/>
      <c r="AH925" s="18"/>
      <c r="AI925" s="18"/>
      <c r="AJ925" s="18"/>
    </row>
    <row r="926" spans="1:36" ht="15.75" customHeight="1">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c r="AA926" s="18"/>
      <c r="AB926" s="18"/>
      <c r="AC926" s="18"/>
      <c r="AD926" s="18"/>
      <c r="AE926" s="18"/>
      <c r="AF926" s="18"/>
      <c r="AG926" s="18"/>
      <c r="AH926" s="18"/>
      <c r="AI926" s="18"/>
      <c r="AJ926" s="18"/>
    </row>
    <row r="927" spans="1:36" ht="15.75" customHeight="1">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c r="AA927" s="18"/>
      <c r="AB927" s="18"/>
      <c r="AC927" s="18"/>
      <c r="AD927" s="18"/>
      <c r="AE927" s="18"/>
      <c r="AF927" s="18"/>
      <c r="AG927" s="18"/>
      <c r="AH927" s="18"/>
      <c r="AI927" s="18"/>
      <c r="AJ927" s="18"/>
    </row>
    <row r="928" spans="1:36" ht="15.75" customHeight="1">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c r="AA928" s="18"/>
      <c r="AB928" s="18"/>
      <c r="AC928" s="18"/>
      <c r="AD928" s="18"/>
      <c r="AE928" s="18"/>
      <c r="AF928" s="18"/>
      <c r="AG928" s="18"/>
      <c r="AH928" s="18"/>
      <c r="AI928" s="18"/>
      <c r="AJ928" s="18"/>
    </row>
    <row r="929" spans="1:36" ht="15.75" customHeight="1">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c r="AA929" s="18"/>
      <c r="AB929" s="18"/>
      <c r="AC929" s="18"/>
      <c r="AD929" s="18"/>
      <c r="AE929" s="18"/>
      <c r="AF929" s="18"/>
      <c r="AG929" s="18"/>
      <c r="AH929" s="18"/>
      <c r="AI929" s="18"/>
      <c r="AJ929" s="18"/>
    </row>
    <row r="930" spans="1:36" ht="15.75" customHeight="1">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c r="AA930" s="18"/>
      <c r="AB930" s="18"/>
      <c r="AC930" s="18"/>
      <c r="AD930" s="18"/>
      <c r="AE930" s="18"/>
      <c r="AF930" s="18"/>
      <c r="AG930" s="18"/>
      <c r="AH930" s="18"/>
      <c r="AI930" s="18"/>
      <c r="AJ930" s="18"/>
    </row>
    <row r="931" spans="1:36" ht="15.75" customHeight="1">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c r="AA931" s="18"/>
      <c r="AB931" s="18"/>
      <c r="AC931" s="18"/>
      <c r="AD931" s="18"/>
      <c r="AE931" s="18"/>
      <c r="AF931" s="18"/>
      <c r="AG931" s="18"/>
      <c r="AH931" s="18"/>
      <c r="AI931" s="18"/>
      <c r="AJ931" s="18"/>
    </row>
    <row r="932" spans="1:36" ht="15.75" customHeight="1">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c r="AA932" s="18"/>
      <c r="AB932" s="18"/>
      <c r="AC932" s="18"/>
      <c r="AD932" s="18"/>
      <c r="AE932" s="18"/>
      <c r="AF932" s="18"/>
      <c r="AG932" s="18"/>
      <c r="AH932" s="18"/>
      <c r="AI932" s="18"/>
      <c r="AJ932" s="18"/>
    </row>
    <row r="933" spans="1:36" ht="15.75" customHeight="1">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c r="AA933" s="18"/>
      <c r="AB933" s="18"/>
      <c r="AC933" s="18"/>
      <c r="AD933" s="18"/>
      <c r="AE933" s="18"/>
      <c r="AF933" s="18"/>
      <c r="AG933" s="18"/>
      <c r="AH933" s="18"/>
      <c r="AI933" s="18"/>
      <c r="AJ933" s="18"/>
    </row>
    <row r="934" spans="1:36" ht="15.75" customHeight="1">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c r="AA934" s="18"/>
      <c r="AB934" s="18"/>
      <c r="AC934" s="18"/>
      <c r="AD934" s="18"/>
      <c r="AE934" s="18"/>
      <c r="AF934" s="18"/>
      <c r="AG934" s="18"/>
      <c r="AH934" s="18"/>
      <c r="AI934" s="18"/>
      <c r="AJ934" s="18"/>
    </row>
    <row r="935" spans="1:36" ht="15.75" customHeight="1">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c r="AA935" s="18"/>
      <c r="AB935" s="18"/>
      <c r="AC935" s="18"/>
      <c r="AD935" s="18"/>
      <c r="AE935" s="18"/>
      <c r="AF935" s="18"/>
      <c r="AG935" s="18"/>
      <c r="AH935" s="18"/>
      <c r="AI935" s="18"/>
      <c r="AJ935" s="18"/>
    </row>
    <row r="936" spans="1:36" ht="15.75" customHeight="1">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c r="AA936" s="18"/>
      <c r="AB936" s="18"/>
      <c r="AC936" s="18"/>
      <c r="AD936" s="18"/>
      <c r="AE936" s="18"/>
      <c r="AF936" s="18"/>
      <c r="AG936" s="18"/>
      <c r="AH936" s="18"/>
      <c r="AI936" s="18"/>
      <c r="AJ936" s="18"/>
    </row>
    <row r="937" spans="1:36" ht="15.75" customHeight="1">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c r="AA937" s="18"/>
      <c r="AB937" s="18"/>
      <c r="AC937" s="18"/>
      <c r="AD937" s="18"/>
      <c r="AE937" s="18"/>
      <c r="AF937" s="18"/>
      <c r="AG937" s="18"/>
      <c r="AH937" s="18"/>
      <c r="AI937" s="18"/>
      <c r="AJ937" s="18"/>
    </row>
    <row r="938" spans="1:36" ht="15.75" customHeight="1">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c r="AA938" s="18"/>
      <c r="AB938" s="18"/>
      <c r="AC938" s="18"/>
      <c r="AD938" s="18"/>
      <c r="AE938" s="18"/>
      <c r="AF938" s="18"/>
      <c r="AG938" s="18"/>
      <c r="AH938" s="18"/>
      <c r="AI938" s="18"/>
      <c r="AJ938" s="18"/>
    </row>
    <row r="939" spans="1:36" ht="15.75" customHeight="1">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c r="AA939" s="18"/>
      <c r="AB939" s="18"/>
      <c r="AC939" s="18"/>
      <c r="AD939" s="18"/>
      <c r="AE939" s="18"/>
      <c r="AF939" s="18"/>
      <c r="AG939" s="18"/>
      <c r="AH939" s="18"/>
      <c r="AI939" s="18"/>
      <c r="AJ939" s="18"/>
    </row>
    <row r="940" spans="1:36" ht="15.75" customHeight="1">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c r="AA940" s="18"/>
      <c r="AB940" s="18"/>
      <c r="AC940" s="18"/>
      <c r="AD940" s="18"/>
      <c r="AE940" s="18"/>
      <c r="AF940" s="18"/>
      <c r="AG940" s="18"/>
      <c r="AH940" s="18"/>
      <c r="AI940" s="18"/>
      <c r="AJ940" s="18"/>
    </row>
    <row r="941" spans="1:36" ht="15.75" customHeight="1">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c r="AA941" s="18"/>
      <c r="AB941" s="18"/>
      <c r="AC941" s="18"/>
      <c r="AD941" s="18"/>
      <c r="AE941" s="18"/>
      <c r="AF941" s="18"/>
      <c r="AG941" s="18"/>
      <c r="AH941" s="18"/>
      <c r="AI941" s="18"/>
      <c r="AJ941" s="18"/>
    </row>
    <row r="942" spans="1:36" ht="15.75" customHeight="1">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c r="AA942" s="18"/>
      <c r="AB942" s="18"/>
      <c r="AC942" s="18"/>
      <c r="AD942" s="18"/>
      <c r="AE942" s="18"/>
      <c r="AF942" s="18"/>
      <c r="AG942" s="18"/>
      <c r="AH942" s="18"/>
      <c r="AI942" s="18"/>
      <c r="AJ942" s="18"/>
    </row>
    <row r="943" spans="1:36" ht="15.75" customHeight="1">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c r="AA943" s="18"/>
      <c r="AB943" s="18"/>
      <c r="AC943" s="18"/>
      <c r="AD943" s="18"/>
      <c r="AE943" s="18"/>
      <c r="AF943" s="18"/>
      <c r="AG943" s="18"/>
      <c r="AH943" s="18"/>
      <c r="AI943" s="18"/>
      <c r="AJ943" s="18"/>
    </row>
    <row r="944" spans="1:36" ht="15.75" customHeight="1">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c r="AA944" s="18"/>
      <c r="AB944" s="18"/>
      <c r="AC944" s="18"/>
      <c r="AD944" s="18"/>
      <c r="AE944" s="18"/>
      <c r="AF944" s="18"/>
      <c r="AG944" s="18"/>
      <c r="AH944" s="18"/>
      <c r="AI944" s="18"/>
      <c r="AJ944" s="18"/>
    </row>
    <row r="945" spans="1:36" ht="15.75" customHeight="1">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c r="AA945" s="18"/>
      <c r="AB945" s="18"/>
      <c r="AC945" s="18"/>
      <c r="AD945" s="18"/>
      <c r="AE945" s="18"/>
      <c r="AF945" s="18"/>
      <c r="AG945" s="18"/>
      <c r="AH945" s="18"/>
      <c r="AI945" s="18"/>
      <c r="AJ945" s="18"/>
    </row>
    <row r="946" spans="1:36" ht="15.75" customHeight="1">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c r="AA946" s="18"/>
      <c r="AB946" s="18"/>
      <c r="AC946" s="18"/>
      <c r="AD946" s="18"/>
      <c r="AE946" s="18"/>
      <c r="AF946" s="18"/>
      <c r="AG946" s="18"/>
      <c r="AH946" s="18"/>
      <c r="AI946" s="18"/>
      <c r="AJ946" s="18"/>
    </row>
    <row r="947" spans="1:36" ht="15.75" customHeight="1">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c r="AA947" s="18"/>
      <c r="AB947" s="18"/>
      <c r="AC947" s="18"/>
      <c r="AD947" s="18"/>
      <c r="AE947" s="18"/>
      <c r="AF947" s="18"/>
      <c r="AG947" s="18"/>
      <c r="AH947" s="18"/>
      <c r="AI947" s="18"/>
      <c r="AJ947" s="18"/>
    </row>
    <row r="948" spans="1:36" ht="15.75" customHeight="1">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c r="AA948" s="18"/>
      <c r="AB948" s="18"/>
      <c r="AC948" s="18"/>
      <c r="AD948" s="18"/>
      <c r="AE948" s="18"/>
      <c r="AF948" s="18"/>
      <c r="AG948" s="18"/>
      <c r="AH948" s="18"/>
      <c r="AI948" s="18"/>
      <c r="AJ948" s="18"/>
    </row>
    <row r="949" spans="1:36" ht="15.75" customHeight="1">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c r="AA949" s="18"/>
      <c r="AB949" s="18"/>
      <c r="AC949" s="18"/>
      <c r="AD949" s="18"/>
      <c r="AE949" s="18"/>
      <c r="AF949" s="18"/>
      <c r="AG949" s="18"/>
      <c r="AH949" s="18"/>
      <c r="AI949" s="18"/>
      <c r="AJ949" s="18"/>
    </row>
    <row r="950" spans="1:36" ht="15.75" customHeight="1">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c r="AA950" s="18"/>
      <c r="AB950" s="18"/>
      <c r="AC950" s="18"/>
      <c r="AD950" s="18"/>
      <c r="AE950" s="18"/>
      <c r="AF950" s="18"/>
      <c r="AG950" s="18"/>
      <c r="AH950" s="18"/>
      <c r="AI950" s="18"/>
      <c r="AJ950" s="18"/>
    </row>
    <row r="951" spans="1:36" ht="15.75" customHeight="1">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c r="AA951" s="18"/>
      <c r="AB951" s="18"/>
      <c r="AC951" s="18"/>
      <c r="AD951" s="18"/>
      <c r="AE951" s="18"/>
      <c r="AF951" s="18"/>
      <c r="AG951" s="18"/>
      <c r="AH951" s="18"/>
      <c r="AI951" s="18"/>
      <c r="AJ951" s="18"/>
    </row>
    <row r="952" spans="1:36" ht="15.75" customHeight="1">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c r="AA952" s="18"/>
      <c r="AB952" s="18"/>
      <c r="AC952" s="18"/>
      <c r="AD952" s="18"/>
      <c r="AE952" s="18"/>
      <c r="AF952" s="18"/>
      <c r="AG952" s="18"/>
      <c r="AH952" s="18"/>
      <c r="AI952" s="18"/>
      <c r="AJ952" s="18"/>
    </row>
    <row r="953" spans="1:36" ht="15.75" customHeight="1">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c r="AA953" s="18"/>
      <c r="AB953" s="18"/>
      <c r="AC953" s="18"/>
      <c r="AD953" s="18"/>
      <c r="AE953" s="18"/>
      <c r="AF953" s="18"/>
      <c r="AG953" s="18"/>
      <c r="AH953" s="18"/>
      <c r="AI953" s="18"/>
      <c r="AJ953" s="18"/>
    </row>
    <row r="954" spans="1:36" ht="15.75" customHeight="1">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c r="AA954" s="18"/>
      <c r="AB954" s="18"/>
      <c r="AC954" s="18"/>
      <c r="AD954" s="18"/>
      <c r="AE954" s="18"/>
      <c r="AF954" s="18"/>
      <c r="AG954" s="18"/>
      <c r="AH954" s="18"/>
      <c r="AI954" s="18"/>
      <c r="AJ954" s="18"/>
    </row>
    <row r="955" spans="1:36" ht="15.75" customHeight="1">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c r="AA955" s="18"/>
      <c r="AB955" s="18"/>
      <c r="AC955" s="18"/>
      <c r="AD955" s="18"/>
      <c r="AE955" s="18"/>
      <c r="AF955" s="18"/>
      <c r="AG955" s="18"/>
      <c r="AH955" s="18"/>
      <c r="AI955" s="18"/>
      <c r="AJ955" s="18"/>
    </row>
    <row r="956" spans="1:36" ht="15.75" customHeight="1">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c r="AA956" s="18"/>
      <c r="AB956" s="18"/>
      <c r="AC956" s="18"/>
      <c r="AD956" s="18"/>
      <c r="AE956" s="18"/>
      <c r="AF956" s="18"/>
      <c r="AG956" s="18"/>
      <c r="AH956" s="18"/>
      <c r="AI956" s="18"/>
      <c r="AJ956" s="18"/>
    </row>
    <row r="957" spans="1:36" ht="15.75" customHeight="1">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c r="AA957" s="18"/>
      <c r="AB957" s="18"/>
      <c r="AC957" s="18"/>
      <c r="AD957" s="18"/>
      <c r="AE957" s="18"/>
      <c r="AF957" s="18"/>
      <c r="AG957" s="18"/>
      <c r="AH957" s="18"/>
      <c r="AI957" s="18"/>
      <c r="AJ957" s="18"/>
    </row>
    <row r="958" spans="1:36" ht="15.75" customHeight="1">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c r="AA958" s="18"/>
      <c r="AB958" s="18"/>
      <c r="AC958" s="18"/>
      <c r="AD958" s="18"/>
      <c r="AE958" s="18"/>
      <c r="AF958" s="18"/>
      <c r="AG958" s="18"/>
      <c r="AH958" s="18"/>
      <c r="AI958" s="18"/>
      <c r="AJ958" s="18"/>
    </row>
    <row r="959" spans="1:36" ht="15.75" customHeight="1">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c r="AA959" s="18"/>
      <c r="AB959" s="18"/>
      <c r="AC959" s="18"/>
      <c r="AD959" s="18"/>
      <c r="AE959" s="18"/>
      <c r="AF959" s="18"/>
      <c r="AG959" s="18"/>
      <c r="AH959" s="18"/>
      <c r="AI959" s="18"/>
      <c r="AJ959" s="18"/>
    </row>
    <row r="960" spans="1:36" ht="15.75" customHeight="1">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c r="AA960" s="18"/>
      <c r="AB960" s="18"/>
      <c r="AC960" s="18"/>
      <c r="AD960" s="18"/>
      <c r="AE960" s="18"/>
      <c r="AF960" s="18"/>
      <c r="AG960" s="18"/>
      <c r="AH960" s="18"/>
      <c r="AI960" s="18"/>
      <c r="AJ960" s="18"/>
    </row>
    <row r="961" spans="1:36" ht="15.75" customHeight="1">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c r="AA961" s="18"/>
      <c r="AB961" s="18"/>
      <c r="AC961" s="18"/>
      <c r="AD961" s="18"/>
      <c r="AE961" s="18"/>
      <c r="AF961" s="18"/>
      <c r="AG961" s="18"/>
      <c r="AH961" s="18"/>
      <c r="AI961" s="18"/>
      <c r="AJ961" s="18"/>
    </row>
    <row r="962" spans="1:36" ht="15.75" customHeight="1">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c r="AA962" s="18"/>
      <c r="AB962" s="18"/>
      <c r="AC962" s="18"/>
      <c r="AD962" s="18"/>
      <c r="AE962" s="18"/>
      <c r="AF962" s="18"/>
      <c r="AG962" s="18"/>
      <c r="AH962" s="18"/>
      <c r="AI962" s="18"/>
      <c r="AJ962" s="18"/>
    </row>
    <row r="963" spans="1:36" ht="15.75" customHeight="1">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c r="AA963" s="18"/>
      <c r="AB963" s="18"/>
      <c r="AC963" s="18"/>
      <c r="AD963" s="18"/>
      <c r="AE963" s="18"/>
      <c r="AF963" s="18"/>
      <c r="AG963" s="18"/>
      <c r="AH963" s="18"/>
      <c r="AI963" s="18"/>
      <c r="AJ963" s="18"/>
    </row>
    <row r="964" spans="1:36" ht="15.75" customHeight="1">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c r="AA964" s="18"/>
      <c r="AB964" s="18"/>
      <c r="AC964" s="18"/>
      <c r="AD964" s="18"/>
      <c r="AE964" s="18"/>
      <c r="AF964" s="18"/>
      <c r="AG964" s="18"/>
      <c r="AH964" s="18"/>
      <c r="AI964" s="18"/>
      <c r="AJ964" s="18"/>
    </row>
    <row r="965" spans="1:36" ht="15.75" customHeight="1">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c r="AA965" s="18"/>
      <c r="AB965" s="18"/>
      <c r="AC965" s="18"/>
      <c r="AD965" s="18"/>
      <c r="AE965" s="18"/>
      <c r="AF965" s="18"/>
      <c r="AG965" s="18"/>
      <c r="AH965" s="18"/>
      <c r="AI965" s="18"/>
      <c r="AJ965" s="18"/>
    </row>
    <row r="966" spans="1:36" ht="15.75" customHeight="1">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c r="AA966" s="18"/>
      <c r="AB966" s="18"/>
      <c r="AC966" s="18"/>
      <c r="AD966" s="18"/>
      <c r="AE966" s="18"/>
      <c r="AF966" s="18"/>
      <c r="AG966" s="18"/>
      <c r="AH966" s="18"/>
      <c r="AI966" s="18"/>
      <c r="AJ966" s="18"/>
    </row>
    <row r="967" spans="1:36" ht="15.75" customHeight="1">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c r="AA967" s="18"/>
      <c r="AB967" s="18"/>
      <c r="AC967" s="18"/>
      <c r="AD967" s="18"/>
      <c r="AE967" s="18"/>
      <c r="AF967" s="18"/>
      <c r="AG967" s="18"/>
      <c r="AH967" s="18"/>
      <c r="AI967" s="18"/>
      <c r="AJ967" s="18"/>
    </row>
    <row r="968" spans="1:36" ht="15.75" customHeight="1">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c r="AA968" s="18"/>
      <c r="AB968" s="18"/>
      <c r="AC968" s="18"/>
      <c r="AD968" s="18"/>
      <c r="AE968" s="18"/>
      <c r="AF968" s="18"/>
      <c r="AG968" s="18"/>
      <c r="AH968" s="18"/>
      <c r="AI968" s="18"/>
      <c r="AJ968" s="18"/>
    </row>
    <row r="969" spans="1:36" ht="15.75" customHeight="1">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c r="AA969" s="18"/>
      <c r="AB969" s="18"/>
      <c r="AC969" s="18"/>
      <c r="AD969" s="18"/>
      <c r="AE969" s="18"/>
      <c r="AF969" s="18"/>
      <c r="AG969" s="18"/>
      <c r="AH969" s="18"/>
      <c r="AI969" s="18"/>
      <c r="AJ969" s="18"/>
    </row>
    <row r="970" spans="1:36" ht="15.75" customHeight="1">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c r="AA970" s="18"/>
      <c r="AB970" s="18"/>
      <c r="AC970" s="18"/>
      <c r="AD970" s="18"/>
      <c r="AE970" s="18"/>
      <c r="AF970" s="18"/>
      <c r="AG970" s="18"/>
      <c r="AH970" s="18"/>
      <c r="AI970" s="18"/>
      <c r="AJ970" s="18"/>
    </row>
    <row r="971" spans="1:36" ht="15.75" customHeight="1">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c r="AA971" s="18"/>
      <c r="AB971" s="18"/>
      <c r="AC971" s="18"/>
      <c r="AD971" s="18"/>
      <c r="AE971" s="18"/>
      <c r="AF971" s="18"/>
      <c r="AG971" s="18"/>
      <c r="AH971" s="18"/>
      <c r="AI971" s="18"/>
      <c r="AJ971" s="18"/>
    </row>
    <row r="972" spans="1:36" ht="15.75" customHeight="1">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c r="AA972" s="18"/>
      <c r="AB972" s="18"/>
      <c r="AC972" s="18"/>
      <c r="AD972" s="18"/>
      <c r="AE972" s="18"/>
      <c r="AF972" s="18"/>
      <c r="AG972" s="18"/>
      <c r="AH972" s="18"/>
      <c r="AI972" s="18"/>
      <c r="AJ972" s="18"/>
    </row>
    <row r="973" spans="1:36" ht="15.75" customHeight="1">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c r="AA973" s="18"/>
      <c r="AB973" s="18"/>
      <c r="AC973" s="18"/>
      <c r="AD973" s="18"/>
      <c r="AE973" s="18"/>
      <c r="AF973" s="18"/>
      <c r="AG973" s="18"/>
      <c r="AH973" s="18"/>
      <c r="AI973" s="18"/>
      <c r="AJ973" s="18"/>
    </row>
    <row r="974" spans="1:36" ht="15.75" customHeight="1">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c r="AA974" s="18"/>
      <c r="AB974" s="18"/>
      <c r="AC974" s="18"/>
      <c r="AD974" s="18"/>
      <c r="AE974" s="18"/>
      <c r="AF974" s="18"/>
      <c r="AG974" s="18"/>
      <c r="AH974" s="18"/>
      <c r="AI974" s="18"/>
      <c r="AJ974" s="18"/>
    </row>
    <row r="975" spans="1:36" ht="15.75" customHeight="1">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c r="AA975" s="18"/>
      <c r="AB975" s="18"/>
      <c r="AC975" s="18"/>
      <c r="AD975" s="18"/>
      <c r="AE975" s="18"/>
      <c r="AF975" s="18"/>
      <c r="AG975" s="18"/>
      <c r="AH975" s="18"/>
      <c r="AI975" s="18"/>
      <c r="AJ975" s="18"/>
    </row>
    <row r="976" spans="1:36" ht="15.75" customHeight="1">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c r="AA976" s="18"/>
      <c r="AB976" s="18"/>
      <c r="AC976" s="18"/>
      <c r="AD976" s="18"/>
      <c r="AE976" s="18"/>
      <c r="AF976" s="18"/>
      <c r="AG976" s="18"/>
      <c r="AH976" s="18"/>
      <c r="AI976" s="18"/>
      <c r="AJ976" s="18"/>
    </row>
    <row r="977" spans="1:36" ht="15.75" customHeight="1">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c r="AA977" s="18"/>
      <c r="AB977" s="18"/>
      <c r="AC977" s="18"/>
      <c r="AD977" s="18"/>
      <c r="AE977" s="18"/>
      <c r="AF977" s="18"/>
      <c r="AG977" s="18"/>
      <c r="AH977" s="18"/>
      <c r="AI977" s="18"/>
      <c r="AJ977" s="18"/>
    </row>
    <row r="978" spans="1:36" ht="15.75" customHeight="1">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c r="AA978" s="18"/>
      <c r="AB978" s="18"/>
      <c r="AC978" s="18"/>
      <c r="AD978" s="18"/>
      <c r="AE978" s="18"/>
      <c r="AF978" s="18"/>
      <c r="AG978" s="18"/>
      <c r="AH978" s="18"/>
      <c r="AI978" s="18"/>
      <c r="AJ978" s="18"/>
    </row>
    <row r="979" spans="1:36" ht="15.75" customHeight="1">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c r="AA979" s="18"/>
      <c r="AB979" s="18"/>
      <c r="AC979" s="18"/>
      <c r="AD979" s="18"/>
      <c r="AE979" s="18"/>
      <c r="AF979" s="18"/>
      <c r="AG979" s="18"/>
      <c r="AH979" s="18"/>
      <c r="AI979" s="18"/>
      <c r="AJ979" s="18"/>
    </row>
    <row r="980" spans="1:36" ht="15.75" customHeight="1">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c r="AA980" s="18"/>
      <c r="AB980" s="18"/>
      <c r="AC980" s="18"/>
      <c r="AD980" s="18"/>
      <c r="AE980" s="18"/>
      <c r="AF980" s="18"/>
      <c r="AG980" s="18"/>
      <c r="AH980" s="18"/>
      <c r="AI980" s="18"/>
      <c r="AJ980" s="18"/>
    </row>
    <row r="981" spans="1:36" ht="15.75" customHeight="1">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c r="AA981" s="18"/>
      <c r="AB981" s="18"/>
      <c r="AC981" s="18"/>
      <c r="AD981" s="18"/>
      <c r="AE981" s="18"/>
      <c r="AF981" s="18"/>
      <c r="AG981" s="18"/>
      <c r="AH981" s="18"/>
      <c r="AI981" s="18"/>
      <c r="AJ981" s="18"/>
    </row>
    <row r="982" spans="1:36" ht="15.75" customHeight="1">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c r="AA982" s="18"/>
      <c r="AB982" s="18"/>
      <c r="AC982" s="18"/>
      <c r="AD982" s="18"/>
      <c r="AE982" s="18"/>
      <c r="AF982" s="18"/>
      <c r="AG982" s="18"/>
      <c r="AH982" s="18"/>
      <c r="AI982" s="18"/>
      <c r="AJ982" s="18"/>
    </row>
    <row r="983" spans="1:36" ht="15.75" customHeight="1">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c r="AA983" s="18"/>
      <c r="AB983" s="18"/>
      <c r="AC983" s="18"/>
      <c r="AD983" s="18"/>
      <c r="AE983" s="18"/>
      <c r="AF983" s="18"/>
      <c r="AG983" s="18"/>
      <c r="AH983" s="18"/>
      <c r="AI983" s="18"/>
      <c r="AJ983" s="18"/>
    </row>
    <row r="984" spans="1:36" ht="15.75" customHeight="1">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c r="AA984" s="18"/>
      <c r="AB984" s="18"/>
      <c r="AC984" s="18"/>
      <c r="AD984" s="18"/>
      <c r="AE984" s="18"/>
      <c r="AF984" s="18"/>
      <c r="AG984" s="18"/>
      <c r="AH984" s="18"/>
      <c r="AI984" s="18"/>
      <c r="AJ984" s="18"/>
    </row>
    <row r="985" spans="1:36" ht="15.75" customHeight="1">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c r="AA985" s="18"/>
      <c r="AB985" s="18"/>
      <c r="AC985" s="18"/>
      <c r="AD985" s="18"/>
      <c r="AE985" s="18"/>
      <c r="AF985" s="18"/>
      <c r="AG985" s="18"/>
      <c r="AH985" s="18"/>
      <c r="AI985" s="18"/>
      <c r="AJ985" s="18"/>
    </row>
    <row r="986" spans="1:36" ht="15.75" customHeight="1">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c r="AA986" s="18"/>
      <c r="AB986" s="18"/>
      <c r="AC986" s="18"/>
      <c r="AD986" s="18"/>
      <c r="AE986" s="18"/>
      <c r="AF986" s="18"/>
      <c r="AG986" s="18"/>
      <c r="AH986" s="18"/>
      <c r="AI986" s="18"/>
      <c r="AJ986" s="18"/>
    </row>
    <row r="987" spans="1:36" ht="15.75" customHeight="1">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c r="AA987" s="18"/>
      <c r="AB987" s="18"/>
      <c r="AC987" s="18"/>
      <c r="AD987" s="18"/>
      <c r="AE987" s="18"/>
      <c r="AF987" s="18"/>
      <c r="AG987" s="18"/>
      <c r="AH987" s="18"/>
      <c r="AI987" s="18"/>
      <c r="AJ987" s="18"/>
    </row>
    <row r="988" spans="1:36" ht="15.75" customHeight="1">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c r="AA988" s="18"/>
      <c r="AB988" s="18"/>
      <c r="AC988" s="18"/>
      <c r="AD988" s="18"/>
      <c r="AE988" s="18"/>
      <c r="AF988" s="18"/>
      <c r="AG988" s="18"/>
      <c r="AH988" s="18"/>
      <c r="AI988" s="18"/>
      <c r="AJ988" s="18"/>
    </row>
    <row r="989" spans="1:36" ht="15.75" customHeight="1">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c r="AA989" s="18"/>
      <c r="AB989" s="18"/>
      <c r="AC989" s="18"/>
      <c r="AD989" s="18"/>
      <c r="AE989" s="18"/>
      <c r="AF989" s="18"/>
      <c r="AG989" s="18"/>
      <c r="AH989" s="18"/>
      <c r="AI989" s="18"/>
      <c r="AJ989" s="18"/>
    </row>
    <row r="990" spans="1:36" ht="15.75" customHeight="1">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c r="AA990" s="18"/>
      <c r="AB990" s="18"/>
      <c r="AC990" s="18"/>
      <c r="AD990" s="18"/>
      <c r="AE990" s="18"/>
      <c r="AF990" s="18"/>
      <c r="AG990" s="18"/>
      <c r="AH990" s="18"/>
      <c r="AI990" s="18"/>
      <c r="AJ990" s="18"/>
    </row>
    <row r="991" spans="1:36" ht="15.75" customHeight="1">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c r="AA991" s="18"/>
      <c r="AB991" s="18"/>
      <c r="AC991" s="18"/>
      <c r="AD991" s="18"/>
      <c r="AE991" s="18"/>
      <c r="AF991" s="18"/>
      <c r="AG991" s="18"/>
      <c r="AH991" s="18"/>
      <c r="AI991" s="18"/>
      <c r="AJ991" s="18"/>
    </row>
    <row r="992" spans="1:36" ht="15.75" customHeight="1">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c r="AA992" s="18"/>
      <c r="AB992" s="18"/>
      <c r="AC992" s="18"/>
      <c r="AD992" s="18"/>
      <c r="AE992" s="18"/>
      <c r="AF992" s="18"/>
      <c r="AG992" s="18"/>
      <c r="AH992" s="18"/>
      <c r="AI992" s="18"/>
      <c r="AJ992" s="18"/>
    </row>
    <row r="993" spans="1:36" ht="15.75" customHeight="1">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c r="AA993" s="18"/>
      <c r="AB993" s="18"/>
      <c r="AC993" s="18"/>
      <c r="AD993" s="18"/>
      <c r="AE993" s="18"/>
      <c r="AF993" s="18"/>
      <c r="AG993" s="18"/>
      <c r="AH993" s="18"/>
      <c r="AI993" s="18"/>
      <c r="AJ993" s="18"/>
    </row>
    <row r="994" spans="1:36" ht="15.75" customHeight="1">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c r="AA994" s="18"/>
      <c r="AB994" s="18"/>
      <c r="AC994" s="18"/>
      <c r="AD994" s="18"/>
      <c r="AE994" s="18"/>
      <c r="AF994" s="18"/>
      <c r="AG994" s="18"/>
      <c r="AH994" s="18"/>
      <c r="AI994" s="18"/>
      <c r="AJ994" s="18"/>
    </row>
    <row r="995" spans="1:36" ht="15.75" customHeight="1">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c r="AA995" s="18"/>
      <c r="AB995" s="18"/>
      <c r="AC995" s="18"/>
      <c r="AD995" s="18"/>
      <c r="AE995" s="18"/>
      <c r="AF995" s="18"/>
      <c r="AG995" s="18"/>
      <c r="AH995" s="18"/>
      <c r="AI995" s="18"/>
      <c r="AJ995" s="18"/>
    </row>
    <row r="996" spans="1:36" ht="15.75" customHeight="1">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c r="AA996" s="18"/>
      <c r="AB996" s="18"/>
      <c r="AC996" s="18"/>
      <c r="AD996" s="18"/>
      <c r="AE996" s="18"/>
      <c r="AF996" s="18"/>
      <c r="AG996" s="18"/>
      <c r="AH996" s="18"/>
      <c r="AI996" s="18"/>
      <c r="AJ996" s="18"/>
    </row>
    <row r="997" spans="1:36" ht="15.75" customHeight="1">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c r="AA997" s="18"/>
      <c r="AB997" s="18"/>
      <c r="AC997" s="18"/>
      <c r="AD997" s="18"/>
      <c r="AE997" s="18"/>
      <c r="AF997" s="18"/>
      <c r="AG997" s="18"/>
      <c r="AH997" s="18"/>
      <c r="AI997" s="18"/>
      <c r="AJ997" s="18"/>
    </row>
    <row r="998" spans="1:36" ht="15.75" customHeight="1">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c r="AA998" s="18"/>
      <c r="AB998" s="18"/>
      <c r="AC998" s="18"/>
      <c r="AD998" s="18"/>
      <c r="AE998" s="18"/>
      <c r="AF998" s="18"/>
      <c r="AG998" s="18"/>
      <c r="AH998" s="18"/>
      <c r="AI998" s="18"/>
      <c r="AJ998" s="18"/>
    </row>
    <row r="999" spans="1:36" ht="15.75" customHeight="1">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c r="AA999" s="18"/>
      <c r="AB999" s="18"/>
      <c r="AC999" s="18"/>
      <c r="AD999" s="18"/>
      <c r="AE999" s="18"/>
      <c r="AF999" s="18"/>
      <c r="AG999" s="18"/>
      <c r="AH999" s="18"/>
      <c r="AI999" s="18"/>
      <c r="AJ999" s="18"/>
    </row>
    <row r="1000" spans="1:36" ht="15.75" customHeight="1">
      <c r="A1000" s="18"/>
      <c r="B1000" s="18"/>
      <c r="C1000" s="18"/>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c r="AA1000" s="18"/>
      <c r="AB1000" s="18"/>
      <c r="AC1000" s="18"/>
      <c r="AD1000" s="18"/>
      <c r="AE1000" s="18"/>
      <c r="AF1000" s="18"/>
      <c r="AG1000" s="18"/>
      <c r="AH1000" s="18"/>
      <c r="AI1000" s="18"/>
      <c r="AJ1000" s="18"/>
    </row>
  </sheetData>
  <mergeCells count="120">
    <mergeCell ref="AC34:AF34"/>
    <mergeCell ref="A37:AF38"/>
    <mergeCell ref="B40:J40"/>
    <mergeCell ref="V40:Y40"/>
    <mergeCell ref="AA40:AD40"/>
    <mergeCell ref="V41:Y41"/>
    <mergeCell ref="AA41:AD41"/>
    <mergeCell ref="T48:V48"/>
    <mergeCell ref="W48:X48"/>
    <mergeCell ref="B41:J41"/>
    <mergeCell ref="A44:AF45"/>
    <mergeCell ref="B47:I47"/>
    <mergeCell ref="T47:V47"/>
    <mergeCell ref="W47:X47"/>
    <mergeCell ref="Y47:AA47"/>
    <mergeCell ref="B48:I48"/>
    <mergeCell ref="Y48:AA48"/>
    <mergeCell ref="W51:X51"/>
    <mergeCell ref="Y51:AA51"/>
    <mergeCell ref="AH54:AI54"/>
    <mergeCell ref="M47:P47"/>
    <mergeCell ref="M48:P48"/>
    <mergeCell ref="G49:K49"/>
    <mergeCell ref="M49:P49"/>
    <mergeCell ref="W49:X49"/>
    <mergeCell ref="Y49:AA49"/>
    <mergeCell ref="G50:K50"/>
    <mergeCell ref="F62:L62"/>
    <mergeCell ref="F63:L63"/>
    <mergeCell ref="N63:Q63"/>
    <mergeCell ref="F64:L64"/>
    <mergeCell ref="N64:Q64"/>
    <mergeCell ref="N58:Q58"/>
    <mergeCell ref="N59:Q59"/>
    <mergeCell ref="F60:L60"/>
    <mergeCell ref="W59:X59"/>
    <mergeCell ref="F58:L58"/>
    <mergeCell ref="V58:AE58"/>
    <mergeCell ref="F59:L59"/>
    <mergeCell ref="AA65:AB65"/>
    <mergeCell ref="W60:X60"/>
    <mergeCell ref="Y60:AA60"/>
    <mergeCell ref="AC60:AD60"/>
    <mergeCell ref="AC61:AD61"/>
    <mergeCell ref="N60:Q60"/>
    <mergeCell ref="N61:Q61"/>
    <mergeCell ref="N62:Q62"/>
    <mergeCell ref="W62:X62"/>
    <mergeCell ref="Y62:AA62"/>
    <mergeCell ref="C12:H12"/>
    <mergeCell ref="C13:H13"/>
    <mergeCell ref="C14:H14"/>
    <mergeCell ref="A1:J2"/>
    <mergeCell ref="I12:AD12"/>
    <mergeCell ref="I13:AD13"/>
    <mergeCell ref="I14:AD14"/>
    <mergeCell ref="A74:R75"/>
    <mergeCell ref="A76:AF76"/>
    <mergeCell ref="A68:AF68"/>
    <mergeCell ref="A69:AF69"/>
    <mergeCell ref="A70:AF70"/>
    <mergeCell ref="B72:Q72"/>
    <mergeCell ref="T72:AE72"/>
    <mergeCell ref="C73:Q73"/>
    <mergeCell ref="T73:AE73"/>
    <mergeCell ref="W63:X63"/>
    <mergeCell ref="Y63:AA63"/>
    <mergeCell ref="AC62:AD62"/>
    <mergeCell ref="AC63:AD63"/>
    <mergeCell ref="Z64:AB64"/>
    <mergeCell ref="AD64:AF64"/>
    <mergeCell ref="V65:W65"/>
    <mergeCell ref="X65:Y65"/>
    <mergeCell ref="K1:AA1"/>
    <mergeCell ref="AB1:AF2"/>
    <mergeCell ref="K2:AA2"/>
    <mergeCell ref="C4:H4"/>
    <mergeCell ref="E5:F5"/>
    <mergeCell ref="G5:H5"/>
    <mergeCell ref="A8:AF8"/>
    <mergeCell ref="C10:AD10"/>
    <mergeCell ref="I11:AD11"/>
    <mergeCell ref="C5:D5"/>
    <mergeCell ref="C6:D6"/>
    <mergeCell ref="E6:F6"/>
    <mergeCell ref="G6:H6"/>
    <mergeCell ref="C11:H11"/>
    <mergeCell ref="A17:AF17"/>
    <mergeCell ref="B18:W18"/>
    <mergeCell ref="Y18:AE18"/>
    <mergeCell ref="B19:W19"/>
    <mergeCell ref="Z19:AE19"/>
    <mergeCell ref="AC21:AD21"/>
    <mergeCell ref="I22:Z22"/>
    <mergeCell ref="AC22:AD22"/>
    <mergeCell ref="A22:H22"/>
    <mergeCell ref="J33:M33"/>
    <mergeCell ref="N33:O33"/>
    <mergeCell ref="P33:S33"/>
    <mergeCell ref="W61:X61"/>
    <mergeCell ref="Y61:AA61"/>
    <mergeCell ref="I24:L24"/>
    <mergeCell ref="AC24:AE24"/>
    <mergeCell ref="AC25:AE25"/>
    <mergeCell ref="A27:AF27"/>
    <mergeCell ref="A28:AF28"/>
    <mergeCell ref="A30:AF30"/>
    <mergeCell ref="I25:L25"/>
    <mergeCell ref="J32:M32"/>
    <mergeCell ref="P32:S32"/>
    <mergeCell ref="U32:Z32"/>
    <mergeCell ref="F61:L61"/>
    <mergeCell ref="AC59:AD59"/>
    <mergeCell ref="W50:X50"/>
    <mergeCell ref="Y50:AA50"/>
    <mergeCell ref="A53:AF53"/>
    <mergeCell ref="A55:AF55"/>
    <mergeCell ref="T49:V49"/>
    <mergeCell ref="T50:V50"/>
    <mergeCell ref="T51:V51"/>
  </mergeCells>
  <dataValidations count="1">
    <dataValidation type="list" allowBlank="1" showErrorMessage="1" sqref="W51" xr:uid="{00000000-0002-0000-0100-000004000000}">
      <formula1>$A$89:$A$91</formula1>
    </dataValidation>
  </dataValidations>
  <printOptions horizontalCentered="1" verticalCentered="1"/>
  <pageMargins left="0.31496062992125984" right="0.31496062992125984" top="0.35433070866141736" bottom="0.55118110236220474" header="0" footer="0"/>
  <pageSetup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100-000000000000}">
          <x14:formula1>
            <xm:f>'.'!$H$1:$H$6</xm:f>
          </x14:formula1>
          <xm:sqref>I22</xm:sqref>
        </x14:dataValidation>
        <x14:dataValidation type="list" allowBlank="1" showErrorMessage="1" xr:uid="{00000000-0002-0000-0100-000001000000}">
          <x14:formula1>
            <xm:f>'.'!$D$6:$D$12</xm:f>
          </x14:formula1>
          <xm:sqref>AC34</xm:sqref>
        </x14:dataValidation>
        <x14:dataValidation type="list" allowBlank="1" showErrorMessage="1" xr:uid="{00000000-0002-0000-0100-000002000000}">
          <x14:formula1>
            <xm:f>'.'!$H$10:$H$14</xm:f>
          </x14:formula1>
          <xm:sqref>Y19</xm:sqref>
        </x14:dataValidation>
        <x14:dataValidation type="list" allowBlank="1" showErrorMessage="1" xr:uid="{00000000-0002-0000-0100-000003000000}">
          <x14:formula1>
            <xm:f>'.'!$C$2:$C$14</xm:f>
          </x14:formula1>
          <xm:sqref>M48</xm:sqref>
        </x14:dataValidation>
        <x14:dataValidation type="list" allowBlank="1" showErrorMessage="1" xr:uid="{00000000-0002-0000-0100-000005000000}">
          <x14:formula1>
            <xm:f>'.'!$E$17:$E$18</xm:f>
          </x14:formula1>
          <xm:sqref>AA32:AA34 T40 R41 P50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000"/>
  <sheetViews>
    <sheetView workbookViewId="0"/>
  </sheetViews>
  <sheetFormatPr defaultColWidth="14.42578125" defaultRowHeight="15" customHeight="1"/>
  <cols>
    <col min="1" max="3" width="11.42578125" customWidth="1"/>
    <col min="4" max="4" width="14.28515625" customWidth="1"/>
    <col min="5" max="6" width="11.42578125" customWidth="1"/>
    <col min="7" max="7" width="27" customWidth="1"/>
    <col min="8" max="26" width="11.42578125" customWidth="1"/>
  </cols>
  <sheetData>
    <row r="1" spans="1:10">
      <c r="A1" s="4"/>
      <c r="B1" s="4"/>
      <c r="C1" s="4" t="s">
        <v>138</v>
      </c>
      <c r="D1" s="4"/>
      <c r="E1" s="4"/>
      <c r="F1" s="4"/>
      <c r="G1" s="4" t="s">
        <v>138</v>
      </c>
      <c r="H1" s="4" t="s">
        <v>138</v>
      </c>
      <c r="I1" s="1"/>
      <c r="J1" s="1"/>
    </row>
    <row r="2" spans="1:10">
      <c r="A2" s="4"/>
      <c r="B2" s="4"/>
      <c r="C2" s="4" t="s">
        <v>49</v>
      </c>
      <c r="D2" s="4" t="s">
        <v>139</v>
      </c>
      <c r="E2" s="4"/>
      <c r="F2" s="4"/>
      <c r="G2" s="4" t="s">
        <v>140</v>
      </c>
      <c r="H2" s="1" t="s">
        <v>141</v>
      </c>
      <c r="I2" s="15"/>
      <c r="J2" s="15"/>
    </row>
    <row r="3" spans="1:10">
      <c r="A3" s="4"/>
      <c r="B3" s="4"/>
      <c r="C3" s="4" t="s">
        <v>102</v>
      </c>
      <c r="D3" s="4" t="s">
        <v>142</v>
      </c>
      <c r="E3" s="4"/>
      <c r="F3" s="4"/>
      <c r="G3" s="4" t="s">
        <v>143</v>
      </c>
      <c r="H3" s="1" t="s">
        <v>144</v>
      </c>
      <c r="I3" s="15"/>
      <c r="J3" s="15"/>
    </row>
    <row r="4" spans="1:10">
      <c r="A4" s="4"/>
      <c r="B4" s="4"/>
      <c r="C4" s="4" t="s">
        <v>103</v>
      </c>
      <c r="D4" s="4"/>
      <c r="E4" s="4"/>
      <c r="F4" s="4"/>
      <c r="G4" s="4" t="s">
        <v>145</v>
      </c>
      <c r="H4" s="1" t="s">
        <v>146</v>
      </c>
      <c r="I4" s="15"/>
      <c r="J4" s="15"/>
    </row>
    <row r="5" spans="1:10">
      <c r="A5" s="4"/>
      <c r="B5" s="4"/>
      <c r="C5" s="4" t="s">
        <v>104</v>
      </c>
      <c r="D5" s="4" t="s">
        <v>138</v>
      </c>
      <c r="E5" s="4"/>
      <c r="F5" s="4"/>
      <c r="G5" s="4" t="s">
        <v>147</v>
      </c>
      <c r="H5" s="1" t="s">
        <v>15</v>
      </c>
      <c r="I5" s="15"/>
      <c r="J5" s="15"/>
    </row>
    <row r="6" spans="1:10">
      <c r="A6" s="4"/>
      <c r="B6" s="4"/>
      <c r="C6" s="4" t="s">
        <v>108</v>
      </c>
      <c r="D6" s="4" t="s">
        <v>148</v>
      </c>
      <c r="E6" s="4"/>
      <c r="F6" s="4"/>
      <c r="G6" s="4" t="s">
        <v>149</v>
      </c>
      <c r="H6" s="1" t="s">
        <v>150</v>
      </c>
      <c r="I6" s="15"/>
      <c r="J6" s="15"/>
    </row>
    <row r="7" spans="1:10">
      <c r="A7" s="4"/>
      <c r="B7" s="4"/>
      <c r="C7" s="4" t="s">
        <v>112</v>
      </c>
      <c r="D7" s="4" t="s">
        <v>151</v>
      </c>
      <c r="E7" s="4" t="s">
        <v>138</v>
      </c>
      <c r="F7" s="4"/>
      <c r="G7" s="4" t="s">
        <v>152</v>
      </c>
      <c r="I7" s="15"/>
      <c r="J7" s="15"/>
    </row>
    <row r="8" spans="1:10">
      <c r="A8" s="4" t="s">
        <v>138</v>
      </c>
      <c r="B8" s="4"/>
      <c r="C8" s="4" t="s">
        <v>117</v>
      </c>
      <c r="D8" s="4" t="s">
        <v>153</v>
      </c>
      <c r="E8" s="4" t="s">
        <v>154</v>
      </c>
      <c r="F8" s="4"/>
      <c r="G8" s="4" t="s">
        <v>155</v>
      </c>
      <c r="I8" s="15"/>
      <c r="J8" s="15"/>
    </row>
    <row r="9" spans="1:10">
      <c r="A9" s="4">
        <v>2018</v>
      </c>
      <c r="B9" s="4"/>
      <c r="C9" s="4" t="s">
        <v>120</v>
      </c>
      <c r="D9" s="4" t="s">
        <v>156</v>
      </c>
      <c r="E9" s="4" t="s">
        <v>157</v>
      </c>
      <c r="F9" s="4"/>
      <c r="G9" s="4" t="s">
        <v>158</v>
      </c>
      <c r="H9" s="4" t="s">
        <v>138</v>
      </c>
      <c r="I9" s="15"/>
      <c r="J9" s="15"/>
    </row>
    <row r="10" spans="1:10">
      <c r="A10" s="4">
        <v>2019</v>
      </c>
      <c r="B10" s="4"/>
      <c r="C10" s="4" t="s">
        <v>123</v>
      </c>
      <c r="D10" s="4" t="s">
        <v>159</v>
      </c>
      <c r="E10" s="4"/>
      <c r="F10" s="4"/>
      <c r="G10" s="4" t="s">
        <v>160</v>
      </c>
      <c r="H10" s="1" t="s">
        <v>11</v>
      </c>
      <c r="I10" s="15"/>
      <c r="J10" s="15"/>
    </row>
    <row r="11" spans="1:10">
      <c r="A11" s="4">
        <v>2020</v>
      </c>
      <c r="B11" s="4"/>
      <c r="C11" s="4" t="s">
        <v>126</v>
      </c>
      <c r="D11" s="4" t="s">
        <v>161</v>
      </c>
      <c r="E11" s="4"/>
      <c r="F11" s="4"/>
      <c r="G11" s="4" t="s">
        <v>162</v>
      </c>
      <c r="H11" s="1" t="s">
        <v>163</v>
      </c>
      <c r="I11" s="15"/>
      <c r="J11" s="15"/>
    </row>
    <row r="12" spans="1:10">
      <c r="A12" s="1"/>
      <c r="B12" s="4"/>
      <c r="C12" s="4" t="s">
        <v>129</v>
      </c>
      <c r="D12" s="4" t="s">
        <v>164</v>
      </c>
      <c r="E12" s="4"/>
      <c r="F12" s="4"/>
      <c r="G12" s="4" t="s">
        <v>165</v>
      </c>
      <c r="H12" s="1" t="s">
        <v>166</v>
      </c>
      <c r="I12" s="15"/>
      <c r="J12" s="15"/>
    </row>
    <row r="13" spans="1:10">
      <c r="A13" s="4"/>
      <c r="B13" s="4"/>
      <c r="C13" s="4" t="s">
        <v>93</v>
      </c>
      <c r="D13" s="4"/>
      <c r="E13" s="4"/>
      <c r="F13" s="4"/>
      <c r="G13" s="4" t="s">
        <v>167</v>
      </c>
      <c r="H13" s="1" t="s">
        <v>168</v>
      </c>
      <c r="I13" s="15"/>
      <c r="J13" s="15"/>
    </row>
    <row r="14" spans="1:10">
      <c r="A14" s="4"/>
      <c r="B14" s="4"/>
      <c r="C14" s="4" t="s">
        <v>131</v>
      </c>
      <c r="D14" s="4"/>
      <c r="E14" s="4"/>
      <c r="F14" s="4"/>
      <c r="G14" s="4" t="s">
        <v>169</v>
      </c>
      <c r="H14" s="1"/>
      <c r="I14" s="15"/>
      <c r="J14" s="15"/>
    </row>
    <row r="15" spans="1:10">
      <c r="A15" s="4"/>
      <c r="B15" s="4"/>
      <c r="C15" s="4"/>
      <c r="D15" s="4"/>
      <c r="E15" s="4"/>
      <c r="F15" s="4"/>
      <c r="G15" s="4" t="s">
        <v>170</v>
      </c>
      <c r="H15" s="1"/>
      <c r="I15" s="15"/>
      <c r="J15" s="15"/>
    </row>
    <row r="16" spans="1:10">
      <c r="A16" s="4"/>
      <c r="B16" s="4"/>
      <c r="C16" s="4" t="s">
        <v>138</v>
      </c>
      <c r="D16" s="4"/>
      <c r="E16" s="4" t="s">
        <v>138</v>
      </c>
      <c r="F16" s="4"/>
      <c r="G16" s="4" t="s">
        <v>171</v>
      </c>
      <c r="H16" s="1"/>
      <c r="I16" s="15"/>
      <c r="J16" s="15"/>
    </row>
    <row r="17" spans="1:10">
      <c r="A17" s="4"/>
      <c r="B17" s="4"/>
      <c r="C17" s="4" t="s">
        <v>172</v>
      </c>
      <c r="D17" s="4"/>
      <c r="E17" s="4" t="s">
        <v>80</v>
      </c>
      <c r="F17" s="4"/>
      <c r="G17" s="4" t="s">
        <v>173</v>
      </c>
      <c r="H17" s="1"/>
      <c r="I17" s="15"/>
      <c r="J17" s="15"/>
    </row>
    <row r="18" spans="1:10">
      <c r="A18" s="4"/>
      <c r="B18" s="4"/>
      <c r="C18" s="4" t="s">
        <v>174</v>
      </c>
      <c r="D18" s="4"/>
      <c r="E18" s="4" t="s">
        <v>27</v>
      </c>
      <c r="F18" s="4"/>
      <c r="G18" s="4" t="s">
        <v>15</v>
      </c>
      <c r="H18" s="1"/>
      <c r="I18" s="15"/>
      <c r="J18" s="15"/>
    </row>
    <row r="19" spans="1:10">
      <c r="A19" s="4"/>
      <c r="B19" s="4"/>
      <c r="C19" s="4"/>
      <c r="D19" s="4"/>
      <c r="E19" s="4"/>
      <c r="F19" s="4"/>
      <c r="G19" s="4" t="s">
        <v>175</v>
      </c>
      <c r="H19" s="1"/>
      <c r="I19" s="15"/>
      <c r="J19" s="15"/>
    </row>
    <row r="20" spans="1:10">
      <c r="A20" s="4"/>
      <c r="B20" s="4"/>
      <c r="C20" s="4"/>
      <c r="D20" s="4"/>
      <c r="E20" s="4"/>
      <c r="F20" s="4"/>
      <c r="G20" s="4"/>
      <c r="H20" s="1"/>
      <c r="I20" s="15"/>
      <c r="J20" s="15"/>
    </row>
    <row r="21" spans="1:10" ht="15.75" customHeight="1">
      <c r="A21" s="1"/>
      <c r="B21" s="1"/>
      <c r="C21" s="1"/>
      <c r="D21" s="1"/>
      <c r="E21" s="1"/>
      <c r="F21" s="1"/>
      <c r="G21" s="1"/>
      <c r="H21" s="1"/>
      <c r="I21" s="15"/>
      <c r="J21" s="15"/>
    </row>
    <row r="22" spans="1:10" ht="15.75" customHeight="1">
      <c r="A22" s="1"/>
      <c r="B22" s="1"/>
      <c r="C22" s="1"/>
      <c r="D22" s="1"/>
      <c r="E22" s="1"/>
      <c r="F22" s="1"/>
      <c r="G22" s="1"/>
      <c r="H22" s="1"/>
      <c r="I22" s="15"/>
      <c r="J22" s="15"/>
    </row>
    <row r="23" spans="1:10" ht="15.75" customHeight="1"/>
    <row r="24" spans="1:10" ht="15.75" customHeight="1"/>
    <row r="25" spans="1:10" ht="15.75" customHeight="1"/>
    <row r="26" spans="1:10" ht="15.75" customHeight="1"/>
    <row r="27" spans="1:10" ht="15.75" customHeight="1"/>
    <row r="28" spans="1:10" ht="15.75" customHeight="1"/>
    <row r="29" spans="1:10" ht="15.75" customHeight="1"/>
    <row r="30" spans="1:10" ht="15.75" customHeight="1"/>
    <row r="31" spans="1:10" ht="15.75" customHeight="1"/>
    <row r="32" spans="1:10"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1:A1000"/>
  <sheetViews>
    <sheetView workbookViewId="0"/>
  </sheetViews>
  <sheetFormatPr defaultColWidth="14.42578125" defaultRowHeight="15" customHeight="1"/>
  <cols>
    <col min="1" max="26" width="8.710937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Tesoreria2</dc:creator>
  <cp:keywords/>
  <dc:description/>
  <cp:lastModifiedBy>Julieth Fernanda Salgado Barrera</cp:lastModifiedBy>
  <cp:revision/>
  <dcterms:created xsi:type="dcterms:W3CDTF">2019-02-22T15:52:51Z</dcterms:created>
  <dcterms:modified xsi:type="dcterms:W3CDTF">2026-07-03T21:18:14Z</dcterms:modified>
  <cp:category/>
  <cp:contentStatus/>
</cp:coreProperties>
</file>